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K8OCBLFILES01\EstudiosEco\Sección de Estadísticas\Boletines\Boletín Parque Vehicular\2015\"/>
    </mc:Choice>
  </mc:AlternateContent>
  <bookViews>
    <workbookView xWindow="0" yWindow="0" windowWidth="19200" windowHeight="11595" tabRatio="901"/>
  </bookViews>
  <sheets>
    <sheet name="Portada" sheetId="1" r:id="rId1"/>
    <sheet name="Presentación" sheetId="2" r:id="rId2"/>
    <sheet name="Contenido" sheetId="3" r:id="rId3"/>
    <sheet name="Introducción" sheetId="4" r:id="rId4"/>
    <sheet name="2.1.1" sheetId="5" r:id="rId5"/>
    <sheet name="2.2.1" sheetId="6" r:id="rId6"/>
    <sheet name="2.3" sheetId="7" r:id="rId7"/>
    <sheet name="2.3.1" sheetId="8" r:id="rId8"/>
    <sheet name="2.4" sheetId="9" r:id="rId9"/>
    <sheet name="2.5" sheetId="10" r:id="rId10"/>
    <sheet name="2.6" sheetId="11" r:id="rId11"/>
    <sheet name="2.7" sheetId="12" r:id="rId12"/>
    <sheet name="2.8" sheetId="13" r:id="rId13"/>
    <sheet name="2.9" sheetId="14" r:id="rId14"/>
    <sheet name="2.10.1" sheetId="15" r:id="rId15"/>
    <sheet name="2.10.2" sheetId="16" r:id="rId16"/>
    <sheet name="2.10.3" sheetId="17" r:id="rId17"/>
    <sheet name="2.10.4" sheetId="18" r:id="rId18"/>
    <sheet name="2.10.5" sheetId="19" r:id="rId19"/>
    <sheet name="2.10.6" sheetId="20" r:id="rId20"/>
    <sheet name="2.10.7" sheetId="21" r:id="rId21"/>
    <sheet name="2.10.8" sheetId="22" r:id="rId22"/>
    <sheet name="2.11.1" sheetId="23" r:id="rId23"/>
    <sheet name="2.11.2" sheetId="24" r:id="rId24"/>
    <sheet name="2.11.3" sheetId="25" r:id="rId25"/>
    <sheet name="2.11.4" sheetId="26" r:id="rId26"/>
    <sheet name="3.0" sheetId="27" r:id="rId27"/>
    <sheet name="4.0" sheetId="28" r:id="rId28"/>
    <sheet name="Serie Histórica" sheetId="29" r:id="rId29"/>
    <sheet name="Contraportada" sheetId="30" r:id="rId30"/>
  </sheets>
  <definedNames>
    <definedName name="_ftn1" localSheetId="3">Introducción!$B$9</definedName>
    <definedName name="_ftnref1" localSheetId="3">Introducción!#REF!</definedName>
    <definedName name="_Toc349230872" localSheetId="9">'2.5'!$B$4</definedName>
    <definedName name="_Toc349230873" localSheetId="9">'2.5'!$B$25</definedName>
    <definedName name="_Toc349232083" localSheetId="11">'2.7'!$B$4</definedName>
    <definedName name="_Toc444239941" localSheetId="3">Introducción!$B$3</definedName>
    <definedName name="_Toc444239942" localSheetId="4">'2.1.1'!$B$2</definedName>
    <definedName name="_Toc444239944" localSheetId="5">'2.2.1'!#REF!</definedName>
    <definedName name="_Toc444239945" localSheetId="6">'2.3'!$B$3</definedName>
    <definedName name="_Toc444239946" localSheetId="8">'2.4'!$B$2</definedName>
    <definedName name="_Toc444239947" localSheetId="9">'2.5'!$B$2</definedName>
    <definedName name="_Toc444239948" localSheetId="10">'2.6'!$B$2</definedName>
    <definedName name="_Toc444239949" localSheetId="11">'2.7'!$B$2</definedName>
    <definedName name="_Toc444239952" localSheetId="14">'2.10.1'!$B$6</definedName>
    <definedName name="_Toc444239953" localSheetId="22">'2.11.1'!$B$2</definedName>
    <definedName name="_Toc444239954" localSheetId="26">'3.0'!$B$2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28" l="1"/>
  <c r="E36" i="28" s="1"/>
  <c r="E23" i="6" l="1"/>
  <c r="D23" i="6"/>
  <c r="F22" i="6"/>
  <c r="G22" i="6" s="1"/>
  <c r="F21" i="6"/>
  <c r="G21" i="6" s="1"/>
  <c r="F20" i="6"/>
  <c r="G20" i="6" s="1"/>
  <c r="F19" i="6"/>
  <c r="G19" i="6" s="1"/>
  <c r="F18" i="6"/>
  <c r="G18" i="6" s="1"/>
  <c r="F17" i="6"/>
  <c r="G17" i="6" s="1"/>
  <c r="F16" i="6"/>
  <c r="G16" i="6" s="1"/>
  <c r="F15" i="6"/>
  <c r="G15" i="6" s="1"/>
  <c r="F23" i="6" l="1"/>
  <c r="G23" i="6" s="1"/>
  <c r="J16" i="29" l="1"/>
  <c r="G16" i="29"/>
  <c r="F16" i="29"/>
  <c r="E16" i="29"/>
  <c r="D16" i="29"/>
  <c r="C16" i="29"/>
  <c r="J29" i="14" l="1"/>
  <c r="I29" i="14"/>
  <c r="H29" i="14"/>
  <c r="G29" i="14"/>
  <c r="F29" i="14"/>
  <c r="E29" i="14"/>
  <c r="D29" i="14"/>
  <c r="C29" i="14"/>
  <c r="K28" i="14"/>
  <c r="K27" i="14"/>
  <c r="K26" i="14"/>
  <c r="K25" i="14"/>
  <c r="K24" i="14"/>
  <c r="K23" i="14"/>
  <c r="K22" i="14"/>
  <c r="K21" i="14"/>
  <c r="K20" i="14"/>
  <c r="K19" i="14"/>
  <c r="K18" i="14"/>
  <c r="K17" i="14"/>
  <c r="K16" i="14"/>
  <c r="K15" i="14"/>
  <c r="K14" i="14"/>
  <c r="K13" i="14"/>
  <c r="K12" i="14"/>
  <c r="K29" i="14" l="1"/>
</calcChain>
</file>

<file path=xl/sharedStrings.xml><?xml version="1.0" encoding="utf-8"?>
<sst xmlns="http://schemas.openxmlformats.org/spreadsheetml/2006/main" count="860" uniqueCount="337">
  <si>
    <t>BOLETÍN</t>
  </si>
  <si>
    <t>PARQUE VEHICULAR 2015</t>
  </si>
  <si>
    <t>Esta es una publicación de la Dirección General de Impuestos Internos.</t>
  </si>
  <si>
    <t>En caso de reproducción debe citarse la fuente.</t>
  </si>
  <si>
    <t>DEPARTAMENTO DE ESTUDIOS ECONÓMICOS Y TRIBUTARIOS</t>
  </si>
  <si>
    <t>Sección de Estadísticas</t>
  </si>
  <si>
    <t>DIRECCIÓN GENERAL DE IMPUESTOS INTERNOS</t>
  </si>
  <si>
    <t>Ave. México No. 48; Gazcue, DN.</t>
  </si>
  <si>
    <t>Teléfono: (809) 689-2181</t>
  </si>
  <si>
    <t>www.dgii.gov.do</t>
  </si>
  <si>
    <t>Contenido</t>
  </si>
  <si>
    <t>2.1 Evolución del Parque Vehicular</t>
  </si>
  <si>
    <t>2.3 Parque Vehicular según el domicilio fiscal del contribuyente</t>
  </si>
  <si>
    <t>2.4 Parque Vehicular por tipo de contribuyente</t>
  </si>
  <si>
    <t>2.6 Parque Vehicular según género y provincia</t>
  </si>
  <si>
    <t>2.7 Parque Vehicular según la edad del propietario</t>
  </si>
  <si>
    <t>2.8 Cantidad de Vehículos de nuevo ingreso</t>
  </si>
  <si>
    <t>1. Introducción……………………………………………………………………………………………………</t>
  </si>
  <si>
    <t>2. Parque Vehicular………………………………………………………………….………………………..</t>
  </si>
  <si>
    <t>2.1 Evolución del Parque Vehicular………………………………………………………..</t>
  </si>
  <si>
    <t>2.2 Parque Vehicular por tipo de vehículo……………………………………………..</t>
  </si>
  <si>
    <t>2.3 Parque Vehicular según el domicilio fiscal del contribuyente…………..</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</si>
  <si>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</si>
  <si>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</si>
  <si>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</si>
  <si>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</si>
  <si>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</si>
  <si>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</si>
  <si>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</si>
  <si>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2.11 Vehículos según color………………………………………………………………………</t>
  </si>
  <si>
    <t>3. Cantidad de Traspasos de Vehículos………………………………………………………………..</t>
  </si>
  <si>
    <t>4. Recaudación del Parque Vehicular…………………………………………………………………</t>
  </si>
  <si>
    <t xml:space="preserve">La Dirección General de Impuestos Internos (DGII) pone a disposición del público el Boletín Estadístico Parque Vehicular en la República Dominicana al 31 de diciembre de 2015. </t>
  </si>
  <si>
    <t>Este boletín contiene las principales estadísticas y transacciones realizadas por los contribuyentes mostrando la composición del parque vehicular por tipo de vehículo, origen, marca, color, género, edad y año de fabricación. Adicionalmente, se muestra la recaudación por concepto de impuestos de vehículos de motor y la participación de la misma en el total de la recaudación de la DGII.</t>
  </si>
  <si>
    <r>
      <rPr>
        <vertAlign val="superscript"/>
        <sz val="8"/>
        <color theme="1"/>
        <rFont val="Trebuchet MS"/>
        <family val="2"/>
      </rPr>
      <t>1</t>
    </r>
    <r>
      <rPr>
        <sz val="8"/>
        <color theme="1"/>
        <rFont val="Trebuchet MS"/>
        <family val="2"/>
      </rPr>
      <t xml:space="preserve"> Santo Domingo corresponde a: Boca Chica, Santo Domingo Este, Santo Domingo Norte, Santo Domingo Oeste, Los Alcarrizos, Pedro Brand y San Antonio de Guerra.</t>
    </r>
  </si>
  <si>
    <t>En cuanto al tipo de persona, el 66.6%, del parque vehicular está registrado a nombre de personas físicas, mientras que el restante 33.4% pertenece a personas jurídicas. Si observamos esta variable por género, el 77.8% pertenece a personas del género masculino, mientras que el restante 22.2% al género femenino. En cuanto a la edad del propietario, del total de vehículos registrados a nombre de personas físicas, el 27.5% corresponden a personas cuya edad se encuentra entre 36 y 45 años, el 27.1% a personas mayores a 56 años, el 25.9% a los que se encuentran entre 46 y 55 años, el 17.6% a personas que poseen entre 26 y 35 años y el restante 2.0% a los menores de 25 años.</t>
  </si>
  <si>
    <t>1.  Introducción</t>
  </si>
  <si>
    <r>
      <t>Al 31 de diciembre de 2015, el parque vehicular ascendió a 3,612,964 unidades, registrándose 214,302 vehículos de nuevo ingreso respecto al 2014. Del total de vehículos, el 53.9% son motocicletas y el 21.4% corresponde a automóviles. La mayor parte de los vehículos se encuentran en el Distrito Nacional, Santo Domingo</t>
    </r>
    <r>
      <rPr>
        <vertAlign val="superscript"/>
        <sz val="10"/>
        <color theme="1"/>
        <rFont val="Trebuchet MS"/>
        <family val="2"/>
      </rPr>
      <t>1</t>
    </r>
    <r>
      <rPr>
        <sz val="10"/>
        <color theme="1"/>
        <rFont val="Trebuchet MS"/>
        <family val="2"/>
      </rPr>
      <t xml:space="preserve"> y Santiago de los Caballeros, con una participación de 26.2%, 16.1% y 8.5%, respectivamente.</t>
    </r>
  </si>
  <si>
    <t>Al enfocarse por país de origen, la mayoría de los vehículos son japoneses, representando el 73.2% del total de automóviles y el 65.3% de los jeeps. En cuanto al año de fabricación, predominan los del año 2010 hacia atrás, representando el 96.1% del total de automóviles, y el 83.8% del total de jeeps.</t>
  </si>
  <si>
    <t>Según la preferencia de color, el gris, el blanco y el azul, son los más predominantes para el caso de los automóviles, con una participación de 19.0%, 18.8% y 15.9%, respectivamente.</t>
  </si>
  <si>
    <t>El parque vehicular al finalizar el año 2015 ascendió a 3,612,964 unidades, registrando un incremento de  214,302 unidades nuevas, equivalente a un 6.3%. (Ver gráfica 2.1.1)</t>
  </si>
  <si>
    <t>Gráfica 2.1.1</t>
  </si>
  <si>
    <t>Evolución del parque vehicular</t>
  </si>
  <si>
    <t>2004–2015, en miles de unidades</t>
  </si>
  <si>
    <t>2. Parque Vehicular</t>
  </si>
  <si>
    <t>Nota: Cifras generadas el 28 de enero de 2016.</t>
  </si>
  <si>
    <t>Fuente: Departamento de Estudios Económicos y Tributarios, DGII.</t>
  </si>
  <si>
    <t>De los diferentes tipos de vehículos, las motocicletas presentan un mayor crecimiento absoluto con 143,266  motocicletas, para un incremento de 7.9%; seguido por los automóviles con un aumento de 31,436, representando un crecimiento de 4.2%; luego, les siguen los jeeps con un aumento de 24,240 nuevas unidades para un incremento de 7.3%. (Ver cuadro 2.2.1)</t>
  </si>
  <si>
    <t>Cuadro 2.2.1</t>
  </si>
  <si>
    <t>Parque vehicular de la República Dominicana</t>
  </si>
  <si>
    <t>Según tipo de vehículo y participación porcentual</t>
  </si>
  <si>
    <t>2014 vs. 2015</t>
  </si>
  <si>
    <t>1/ Incluye Privados, Públicos Urbanos e Interurbanos.</t>
  </si>
  <si>
    <t>2/ Incluye Camiones y Camionetas.</t>
  </si>
  <si>
    <t xml:space="preserve">3/ Incluye Remolques, Ambulancias, Montacargas y Fúnebres. </t>
  </si>
  <si>
    <t>De la cantidad total de vehículos de motor registrados a diciembre de 2015, el 53.9% corresponde a motocicletas, seguido por los automóviles con 21.4%, los vehículos de carga con 10.9% y el restante 13.9% se distribuye entre jeeps, autobuses, máquinas pesadas, volteos y otros. (Ver gráfica 2.2.1)</t>
  </si>
  <si>
    <t>Gráfica 2.2.1</t>
  </si>
  <si>
    <t>Participación porcentual de los vehículos de motor</t>
  </si>
  <si>
    <t>Al 31 de diciembre de 2015</t>
  </si>
  <si>
    <t>Al clasificar el parque vehicular por provincia, el 56.6% está distribuido entre el Distrito Nacional, Santo Domingo, Santiago de los Caballeros y La Vega; y el restante 43.4% está ubicado en las demás provincias que conforman el territorio nacional. (Ver Mapa 2.3.1)</t>
  </si>
  <si>
    <t>Mapa 2.3.1</t>
  </si>
  <si>
    <t xml:space="preserve">Según provincia </t>
  </si>
  <si>
    <t>Al 31 de diciembre de 2015; en porcentajes</t>
  </si>
  <si>
    <t>Notas: Cifras generadas el 01 de febrero de 2016. Estos datos corresponden al domicilio del dueño del vehículo.</t>
  </si>
  <si>
    <t xml:space="preserve">Del total de automóviles, el 39.1% se encuentra en el Distrito Nacional, el 22.9% en Santo Domingo y el 11.2% en Santiago de los Caballeros, el restante 26.9% está en las demás provincias. En cuanto a los autobuses, el 35.0% del total está ubicado en el Distrito Nacional, el 23.8% en Santo Domingo y el 7.8% en Santiago de los Caballeros, el restante 33.4% se encuentra distribuido entre las demás provincias. </t>
  </si>
  <si>
    <t>En cuanto a las motocicletas, el 17.1% del total están ubicadas en el Distrito Nacional, el 12.5% en Santo Domingo, el 8.0% en la Vega y el 62.4% restante está en las demás provincias. Del total de jeeps, el 31.6% se encuentra en el Distrito Nacional, el 19.2% en Santo Domingo y el 13.3% en Santiago de los Caballeros, el restante 35.9% se encuentra distribuido entre las demás provincias. (Ver cuadro 2.3.1)</t>
  </si>
  <si>
    <t>Cuadro 2.3.1</t>
  </si>
  <si>
    <t>Según provincia y por tipo de vehículo</t>
  </si>
  <si>
    <t>Provincia</t>
  </si>
  <si>
    <t>Tipo de Vehículo</t>
  </si>
  <si>
    <t>Total</t>
  </si>
  <si>
    <t>Automóviles</t>
  </si>
  <si>
    <t>Autobuses</t>
  </si>
  <si>
    <t>Jeep</t>
  </si>
  <si>
    <t>Carga</t>
  </si>
  <si>
    <t>Motocicletas</t>
  </si>
  <si>
    <t>Volteo</t>
  </si>
  <si>
    <t>Máquinas Pesadas</t>
  </si>
  <si>
    <t>Otros</t>
  </si>
  <si>
    <t>Altagracia</t>
  </si>
  <si>
    <t>Azua</t>
  </si>
  <si>
    <t>Bahoruco</t>
  </si>
  <si>
    <t>Barahona</t>
  </si>
  <si>
    <t>Dajabón</t>
  </si>
  <si>
    <t>Distrito Nacional</t>
  </si>
  <si>
    <t>Duarte</t>
  </si>
  <si>
    <t>El Seybo</t>
  </si>
  <si>
    <t>Elías Piña</t>
  </si>
  <si>
    <t>Espaillat</t>
  </si>
  <si>
    <t>Hato Mayor</t>
  </si>
  <si>
    <t>Independencia</t>
  </si>
  <si>
    <t>La Romana</t>
  </si>
  <si>
    <t>La Vega</t>
  </si>
  <si>
    <t>María Trinidad Sánchez</t>
  </si>
  <si>
    <t>Monseñor Nouel</t>
  </si>
  <si>
    <t>Monte Plata</t>
  </si>
  <si>
    <t>Montecristi</t>
  </si>
  <si>
    <t>Pedernales</t>
  </si>
  <si>
    <t>Peravia</t>
  </si>
  <si>
    <t>Puerto Plata</t>
  </si>
  <si>
    <t>Salcedo</t>
  </si>
  <si>
    <t>Samaná</t>
  </si>
  <si>
    <t>San Cristóbal</t>
  </si>
  <si>
    <t>San José de Ocoa</t>
  </si>
  <si>
    <t>San Juan de la Maguana</t>
  </si>
  <si>
    <t>San Pedro de Macorís</t>
  </si>
  <si>
    <t>Sánchez Ramírez</t>
  </si>
  <si>
    <t>Santiago de los Caballeros</t>
  </si>
  <si>
    <t>Santiago Rodríguez</t>
  </si>
  <si>
    <t>Santo Domingo</t>
  </si>
  <si>
    <t>Valverde</t>
  </si>
  <si>
    <t>De la cantidad de vehículos al 31 de diciembre de 2015, el 66.6% pertenece a personas físicas y el 33.4% a personas jurídicas. (Ver cuadro 2.4.1)</t>
  </si>
  <si>
    <t>Cuadro 2.4.1</t>
  </si>
  <si>
    <t>Según tipo de vehículo y por tipo de persona</t>
  </si>
  <si>
    <t>Nota: Cifras generadas el 01 de febrero de 2016.</t>
  </si>
  <si>
    <t>Tipo</t>
  </si>
  <si>
    <t>Tipo de Persona</t>
  </si>
  <si>
    <t>Personas Físicas</t>
  </si>
  <si>
    <t>Personas Jurídicas</t>
  </si>
  <si>
    <t xml:space="preserve"> Total</t>
  </si>
  <si>
    <r>
      <t xml:space="preserve">Automóviles </t>
    </r>
    <r>
      <rPr>
        <vertAlign val="superscript"/>
        <sz val="10"/>
        <color theme="1"/>
        <rFont val="Trebuchet MS"/>
        <family val="2"/>
      </rPr>
      <t>1/</t>
    </r>
  </si>
  <si>
    <r>
      <t xml:space="preserve">Carga </t>
    </r>
    <r>
      <rPr>
        <vertAlign val="superscript"/>
        <sz val="10"/>
        <color theme="1"/>
        <rFont val="Trebuchet MS"/>
        <family val="2"/>
      </rPr>
      <t>2/</t>
    </r>
  </si>
  <si>
    <r>
      <t xml:space="preserve">Otros </t>
    </r>
    <r>
      <rPr>
        <vertAlign val="superscript"/>
        <sz val="10"/>
        <color theme="1"/>
        <rFont val="Trebuchet MS"/>
        <family val="2"/>
      </rPr>
      <t>3/</t>
    </r>
  </si>
  <si>
    <t xml:space="preserve">En cuanto al género del propietario del vehículo que corresponde a personas físicas, el 77.8% corresponde al género masculino, mientras que el 22.2% corresponde al femenino. (Ver gráfica 2.5.1) </t>
  </si>
  <si>
    <t>Gráfica 2.5.1</t>
  </si>
  <si>
    <t>Participación por género de la cantidad de vehículos</t>
  </si>
  <si>
    <t>Observando la distribución por género según el tipo de vehículo, podemos observar que la mayor participación del género femenino se encuentra en los jeeps, automóviles y autobuses, con unos porcentajes de 35.9%, 31.2% y 19.9% respectivamente. (Ver cuadro 2.5.1)</t>
  </si>
  <si>
    <t>Cuadro 2.5.1</t>
  </si>
  <si>
    <t>Cantidad de Vehículos, según género</t>
  </si>
  <si>
    <t>Femenino</t>
  </si>
  <si>
    <t>Masculino</t>
  </si>
  <si>
    <t>3/ Incluye Remolques, Ambulancias, Montacargas y Fúnebres.</t>
  </si>
  <si>
    <r>
      <t xml:space="preserve">2.2 </t>
    </r>
    <r>
      <rPr>
        <b/>
        <sz val="12"/>
        <color rgb="FF9BBB59"/>
        <rFont val="Times New Roman"/>
        <family val="1"/>
      </rPr>
      <t> </t>
    </r>
    <r>
      <rPr>
        <b/>
        <sz val="12"/>
        <color rgb="FF9BBB59"/>
        <rFont val="Trebuchet MS"/>
        <family val="2"/>
      </rPr>
      <t>Parque Vehicular por tipo de vehículo</t>
    </r>
  </si>
  <si>
    <r>
      <t xml:space="preserve">2.5 </t>
    </r>
    <r>
      <rPr>
        <b/>
        <sz val="12"/>
        <color rgb="FF9BBB59"/>
        <rFont val="Times New Roman"/>
        <family val="1"/>
      </rPr>
      <t xml:space="preserve"> </t>
    </r>
    <r>
      <rPr>
        <b/>
        <sz val="12"/>
        <color rgb="FF9BBB59"/>
        <rFont val="Trebuchet MS"/>
        <family val="2"/>
      </rPr>
      <t xml:space="preserve">Parque Vehicular según género </t>
    </r>
  </si>
  <si>
    <t>Al clasificar el parque vehicular por provincia y género, las provincias donde las mujeres poseen mayor participación en la tenencia de vehículos son el Distrito Nacional, La Altagracia y Hato Mayor, con una participación de 29.1%, 25.7% y 23.3%, respectivamente. (Ver Cuadro 2.6.1)</t>
  </si>
  <si>
    <t>Cuadro 2.6.1</t>
  </si>
  <si>
    <t>Cantidad de Vehículos por Provincia, según Género</t>
  </si>
  <si>
    <t>Género</t>
  </si>
  <si>
    <t xml:space="preserve">Nota: Cifras generadas el 01 de febrero de 2016. </t>
  </si>
  <si>
    <t>Estos datos corresponden al omicilio del dueño del vehículo.</t>
  </si>
  <si>
    <t>En cuanto a la edad del propietario, del total de vehículos registrados a nombre de personas físicas, el 27.5% corresponde a personas cuya edad se encuentra entre 36 y 45 años, el 27.1% a personas mayores a 56 años, el 25.9% a los que se encuentran entre 46 y 55 años, el 17.6% a personas que poseen entre 26 y 35 años y el restante 2.0% a los menores de 25 años. (Ver cuadro 2.7.1)</t>
  </si>
  <si>
    <t>Cuadro 2.7.1</t>
  </si>
  <si>
    <t>Cantidad de Vehículos, según edad</t>
  </si>
  <si>
    <t>En cuanto al género, la participación más alta que poseen las mujeres corresponde al intervalo de 26 y 35 años con un porcentaje de 24.2%, seguido por el intervalo de 36 y 45 años con una participación de 23.3%, en los restantes de menos de 25, los de 46-55, y 56 o más, poseen una participación de 23.0%, 22.3% y 19.5% respectivamente. (Ver gráfica 2.7.2)</t>
  </si>
  <si>
    <t>Gráfica 2.7.2</t>
  </si>
  <si>
    <t>Participación por género de los propietarios de vehículos según edad</t>
  </si>
  <si>
    <t>Para el año 2015 se registraron 214,302 vehículos, mientras que en el 2014 se registraron 182,889. El aumento en la cantidad de registros se debe principalmente al incremento en el registro de motocicletas, siendo de 18,917 más que el mismo período del año anterior. (Ver cuadro 2.8.1)</t>
  </si>
  <si>
    <t>Cuadro 2.8.1</t>
  </si>
  <si>
    <t>Cantidad de vehículos de nuevo ingreso</t>
  </si>
  <si>
    <t>Variación</t>
  </si>
  <si>
    <t>Absoluta</t>
  </si>
  <si>
    <t>Relativa</t>
  </si>
  <si>
    <t>Jeeps</t>
  </si>
  <si>
    <r>
      <t>2.9</t>
    </r>
    <r>
      <rPr>
        <b/>
        <sz val="7"/>
        <color rgb="FF9BBB59"/>
        <rFont val="Trebuchet MS"/>
        <family val="2"/>
      </rPr>
      <t xml:space="preserve">        </t>
    </r>
    <r>
      <rPr>
        <b/>
        <sz val="12"/>
        <color rgb="FF9BBB59"/>
        <rFont val="Trebuchet MS"/>
        <family val="2"/>
      </rPr>
      <t>Vehículos según año de fabricación</t>
    </r>
  </si>
  <si>
    <t>Para el año 2015, el total de vehículos registrados en el parque vehicular de República Dominicana ascendió a 3,612,964; representando los vehículos del año de fabricación 2016 el 0.3% y los de 2015 el 2.1%. El 44.1% corresponde al período 2001-2014; y el restante 53.4% concentra el año 2000 y los anteriores a éste. (Ver cuadro 2.9.1)</t>
  </si>
  <si>
    <t>Cuadro 2.9.1</t>
  </si>
  <si>
    <t>Cantidad de vehículos según año de fabricación</t>
  </si>
  <si>
    <t>Enero – Diciembre 2015; en unidades</t>
  </si>
  <si>
    <t>Año de Fabricación</t>
  </si>
  <si>
    <t>Participación 
%</t>
  </si>
  <si>
    <r>
      <t>2000</t>
    </r>
    <r>
      <rPr>
        <vertAlign val="superscript"/>
        <sz val="10"/>
        <color theme="1"/>
        <rFont val="Trebuchet MS"/>
        <family val="2"/>
      </rPr>
      <t>a/</t>
    </r>
  </si>
  <si>
    <t xml:space="preserve">a/ Incluye los vehículos registrados con año de fabricación inferiores al 2000. </t>
  </si>
  <si>
    <t xml:space="preserve">El total de automóviles registrados en el parque vehicular ascendió a 773,019; el 0.2% corresponde a los del año de fabricación 2016; el 0.7% a los del año 2015; el 29% al período 2001-2014; y el restante 70.2% se concentra en el año 2000 y los anteriores a éste. </t>
  </si>
  <si>
    <t xml:space="preserve">Por otra parte, el total de autobuses registrados ascendió a 88,109; el 0.4% corresponde a los del año de fabricación 2016; el 1.6% a los del año 2015; el 36.2% corresponde al período 2001-2014; y el restante 61.8% se concentra en el año 2000 y los anteriores a éste. </t>
  </si>
  <si>
    <t xml:space="preserve">El total de jeeps registrados en el parque vehicular ascendió a 357,028; el 0.7% corresponde a los del año de fabricación 2016; el 2.6% a los del año 2015; el 70.7% corresponde a los jeeps cuyo año de fabricación se encuentran en el período 2001-2014; y el restante 26% al año 2000 y los anteriores a éste. </t>
  </si>
  <si>
    <t>Los vehículos de carga registrados al 2015 ascendieron a 392,395; el 0.6% corresponde a los del año de fabricación 2016; 1.5% a los del año 2015; el 34.4% corresponde al período 2001-2014 y el restante 63.6% se concentra en el año 2000 y los anteriores a éste.</t>
  </si>
  <si>
    <t>En cuanto a las motocicletas registradas, el total ascendió a 1,946,594; el 0.3% corresponde a las del año de fabricación 2016; el 2.8% a los del año 2015; el 47.9% corresponde al período 2001-2014 y el restante 48.9% se concentra en el año 2000 y los anteriores a éste.</t>
  </si>
  <si>
    <r>
      <t xml:space="preserve">2.10 </t>
    </r>
    <r>
      <rPr>
        <b/>
        <sz val="7"/>
        <color rgb="FF9BBB59"/>
        <rFont val="Times New Roman"/>
        <family val="1"/>
      </rPr>
      <t xml:space="preserve"> </t>
    </r>
    <r>
      <rPr>
        <b/>
        <sz val="12"/>
        <color rgb="FF9BBB59"/>
        <rFont val="Trebuchet MS"/>
        <family val="2"/>
      </rPr>
      <t xml:space="preserve">Vehículos según origen y marca </t>
    </r>
  </si>
  <si>
    <t>Para el año 2015, del total de automóviles registrados en el parque vehicular de República Dominicana, el 73.2% es de origen japonés, siendo más destacados los de marca Toyota y Honda, representando el 36.6% y el 16.9% del total de automóviles, respectivamente. El 11.3% del total lo representan los automóviles europeos; dentro de éstos, los más destacados son los Volkswagen con una participación en el total de 2.6% y los Mercedes Benz con 1.6%. El restante 15.5% está compuesto por los automóviles americanos, coreanos y otros, con una participación de 7.4%, 6.4% y 1.7%, respectivamente. (Ver cuadros 2.10.1 y 2.10.2)</t>
  </si>
  <si>
    <t>Cuadro 2.10.1</t>
  </si>
  <si>
    <t>Automóviles por año de fabricación, según origen y marca</t>
  </si>
  <si>
    <t>Al 31 de diciembre de 2015; en unidades</t>
  </si>
  <si>
    <t>Origen/Marca</t>
  </si>
  <si>
    <r>
      <t xml:space="preserve">2011 </t>
    </r>
    <r>
      <rPr>
        <b/>
        <sz val="13"/>
        <color indexed="9"/>
        <rFont val="Calibri"/>
        <family val="2"/>
      </rPr>
      <t>ᵃ</t>
    </r>
    <r>
      <rPr>
        <b/>
        <sz val="10"/>
        <color indexed="9"/>
        <rFont val="Calibri"/>
        <family val="2"/>
      </rPr>
      <t>⁄</t>
    </r>
  </si>
  <si>
    <r>
      <t xml:space="preserve">2016 </t>
    </r>
    <r>
      <rPr>
        <b/>
        <vertAlign val="superscript"/>
        <sz val="11"/>
        <color indexed="9"/>
        <rFont val="Trebuchet MS"/>
        <family val="2"/>
      </rPr>
      <t>b/</t>
    </r>
  </si>
  <si>
    <t>Subtotal Japoneses</t>
  </si>
  <si>
    <t>Toyota</t>
  </si>
  <si>
    <t>Honda</t>
  </si>
  <si>
    <t>Nissan</t>
  </si>
  <si>
    <t>Mazda</t>
  </si>
  <si>
    <t>Mitsubishi</t>
  </si>
  <si>
    <t>Daihatsu</t>
  </si>
  <si>
    <t>Subaru</t>
  </si>
  <si>
    <t>Suzuki</t>
  </si>
  <si>
    <t>Acura</t>
  </si>
  <si>
    <t>Lexus</t>
  </si>
  <si>
    <r>
      <t>Otros</t>
    </r>
    <r>
      <rPr>
        <sz val="11"/>
        <rFont val="Trebuchet MS"/>
        <family val="2"/>
      </rPr>
      <t xml:space="preserve"> </t>
    </r>
    <r>
      <rPr>
        <sz val="11"/>
        <rFont val="Calibri"/>
        <family val="2"/>
      </rPr>
      <t>¹</t>
    </r>
    <r>
      <rPr>
        <sz val="8"/>
        <rFont val="Calibri"/>
        <family val="2"/>
      </rPr>
      <t xml:space="preserve">/ </t>
    </r>
  </si>
  <si>
    <t>Subtotal Americanos</t>
  </si>
  <si>
    <t>Chevrolet</t>
  </si>
  <si>
    <t>Ford</t>
  </si>
  <si>
    <t>Dodge</t>
  </si>
  <si>
    <t>Chrysler</t>
  </si>
  <si>
    <r>
      <t xml:space="preserve">Otros </t>
    </r>
    <r>
      <rPr>
        <sz val="11"/>
        <rFont val="Calibri"/>
        <family val="2"/>
      </rPr>
      <t>²</t>
    </r>
    <r>
      <rPr>
        <sz val="8"/>
        <rFont val="Calibri"/>
        <family val="2"/>
      </rPr>
      <t>/</t>
    </r>
  </si>
  <si>
    <t>Subtotal Europeos</t>
  </si>
  <si>
    <t>Volkswagen</t>
  </si>
  <si>
    <t>Mercedes Benz</t>
  </si>
  <si>
    <t>Peugeot</t>
  </si>
  <si>
    <t>Skoda</t>
  </si>
  <si>
    <t>BMW</t>
  </si>
  <si>
    <t>Fiat</t>
  </si>
  <si>
    <t>Renault</t>
  </si>
  <si>
    <t>Audi</t>
  </si>
  <si>
    <t>Jaguar</t>
  </si>
  <si>
    <t>Porsche</t>
  </si>
  <si>
    <r>
      <t xml:space="preserve">Otros </t>
    </r>
    <r>
      <rPr>
        <sz val="11"/>
        <rFont val="Calibri"/>
        <family val="2"/>
      </rPr>
      <t>³</t>
    </r>
    <r>
      <rPr>
        <sz val="8"/>
        <rFont val="Trebuchet MS"/>
        <family val="2"/>
      </rPr>
      <t>/</t>
    </r>
  </si>
  <si>
    <t>Subtotal Coreanos</t>
  </si>
  <si>
    <t>Hyundai</t>
  </si>
  <si>
    <t>Kia</t>
  </si>
  <si>
    <r>
      <t xml:space="preserve">Otros </t>
    </r>
    <r>
      <rPr>
        <sz val="11"/>
        <rFont val="Calibri"/>
        <family val="2"/>
      </rPr>
      <t>⁴</t>
    </r>
    <r>
      <rPr>
        <sz val="8"/>
        <rFont val="Trebuchet MS"/>
        <family val="2"/>
      </rPr>
      <t>/</t>
    </r>
  </si>
  <si>
    <t>Totales</t>
  </si>
  <si>
    <t>a/ Incluye automóviles con años de fabricación anteriores al 2011.</t>
  </si>
  <si>
    <t>b/ Incluye únicamente automóviles con placa definitiva (Primera placa).</t>
  </si>
  <si>
    <t>1/ Incluye: Datsun, Hino, Isuzu y Komatsu.</t>
  </si>
  <si>
    <t xml:space="preserve">2/ Incluye: Oldsmobile, Pontiac, Buick, Mercury, Cadillac, Lincoln, Jeep, Scion y Cherokee. </t>
  </si>
  <si>
    <t xml:space="preserve">3/ Incluye: Alfa Romeo, Aston Martin, Austin, Rover, Bentley, Citroen, Ferrari, Lada, Lamborghini, Lancia, Land                               </t>
  </si>
  <si>
    <t xml:space="preserve">Rover, Lotus, Mini Cooper, Opel, Rolls Royce, Saab, Seat, Volvo, Yugo y otros. </t>
  </si>
  <si>
    <t xml:space="preserve">4/ Incluye: Daewoo, Pony y SsangYong. </t>
  </si>
  <si>
    <t>Cuadro 2.10.2</t>
  </si>
  <si>
    <r>
      <t>Otros</t>
    </r>
    <r>
      <rPr>
        <sz val="11"/>
        <rFont val="Trebuchet MS"/>
        <family val="2"/>
      </rPr>
      <t xml:space="preserve"> </t>
    </r>
    <r>
      <rPr>
        <sz val="11"/>
        <rFont val="Calibri"/>
        <family val="2"/>
      </rPr>
      <t>¹</t>
    </r>
    <r>
      <rPr>
        <sz val="8"/>
        <rFont val="Calibri"/>
        <family val="2"/>
      </rPr>
      <t>/</t>
    </r>
  </si>
  <si>
    <t>2/ Incluye: Oldsmobile, Pontiac, Buick, Mercury, Cadillac, Lincoln, Jeep, Scion y Cherokee.</t>
  </si>
  <si>
    <t xml:space="preserve">3/ Incluye: Alfa Romeo, Aston Martin, Austin Rover, Bentley, Citroen, Ferrari, Lada, Lamborghini, Lancia,             </t>
  </si>
  <si>
    <t xml:space="preserve">Land Rover, Lotus, Mini Cooper, Opel, Rolls Royce, Saab, Seat, Volvo, Yugo y otros. </t>
  </si>
  <si>
    <t>Para el año 2015, del total de autobuses registrados en el parque vehicular de República Dominicana, el 58.3% es de origen japonés, siendo más destacados los de la marca Toyota y Daihatsu, representando del total de autobuses el 22.9% y el 11.9%, respectivamente. El 13.7% del total lo representan los autobuses americanos; dentro de éstos, los más destacados son los Dodge, con una participación en el total de 4.5%, y los Ford con 4.1%. El restante 28.1% está compuesto por los europeos, coreanos y otros, con una participación de 4.5%, 13.3% y 10.3%, respectivamente. (Ver cuadros 2.10.3 y 2.10.4)</t>
  </si>
  <si>
    <t>Cuadro 2.10.3</t>
  </si>
  <si>
    <t>Autobuses por año de fabricación, según origen y marca</t>
  </si>
  <si>
    <r>
      <t>2011</t>
    </r>
    <r>
      <rPr>
        <b/>
        <vertAlign val="superscript"/>
        <sz val="10"/>
        <color indexed="9"/>
        <rFont val="Trebuchet MS"/>
        <family val="2"/>
      </rPr>
      <t>a/</t>
    </r>
  </si>
  <si>
    <r>
      <t>2016</t>
    </r>
    <r>
      <rPr>
        <b/>
        <vertAlign val="superscript"/>
        <sz val="10"/>
        <color indexed="9"/>
        <rFont val="Trebuchet MS"/>
        <family val="2"/>
      </rPr>
      <t xml:space="preserve"> b/</t>
    </r>
  </si>
  <si>
    <t>a/ Incluye autobuses con años de fabricación anteriores al 2011.</t>
  </si>
  <si>
    <t>b/ Incluye únicamente autobuses con placa definitiva (Primera placa).</t>
  </si>
  <si>
    <t xml:space="preserve">1/ Incluye: Mazda, Subaru, Suzuki, Acura, Datsun, Isuzu y otros.  </t>
  </si>
  <si>
    <t xml:space="preserve">2/ Incluye: Oldsmobile, Pontiac, Buick, Mercury, Lincoln, Cherokee y otros. </t>
  </si>
  <si>
    <t>3/ Incluye: Fiat, Peugeot, Renault, Land Rover, Seat y otros.</t>
  </si>
  <si>
    <t>4/ Incluye: Daewoo y SsangYong.</t>
  </si>
  <si>
    <t>Cuadro 2.10.4</t>
  </si>
  <si>
    <t>1/ Incluye: Mazda, Subaru y Suzuki, Acura, Datsun, Isuzu y otros.</t>
  </si>
  <si>
    <t>2/ Incluye: Oldsmobile, Pontiac, Buick, Mercury, Lincoln, Cherokee y otros.</t>
  </si>
  <si>
    <t>3/ Incluye: Fiat, Peugeot y Renault, Land Rover, Seat y otros.</t>
  </si>
  <si>
    <t>Para el año 2015, del total de jeeps registrados en el parque vehicular, el 65.3% es de origen japonés, siendo más destacados los de marca Toyota y Mitsubishi, representando dentro del total de jeeps el 20.8% y el 14.6%, respectivamente. El 16.9% del total lo representan los jeeps americanos; dentro de éstos, los más destacados son los Ford, con una participación del total de 8.1%, y los Chevrolet, con 4.3%. El restante 17.8% está compuesto por los jeeps europeos, coreanos y otros, con una participación de 4.4%, 11.8% y 1.6%, respectivamente. (Ver cuadros 2.10.5 y 2.10.6)</t>
  </si>
  <si>
    <t>Cuadro 2.10.5</t>
  </si>
  <si>
    <t>Jeeps por año de fabricación, según origen y marca</t>
  </si>
  <si>
    <t>a/ Incluye jeeps con años de fabricación anteriores al 2011.</t>
  </si>
  <si>
    <t>b/ Incluye únicamente jeeps con placa definitiva (Primera placa).</t>
  </si>
  <si>
    <t xml:space="preserve">1/ Incluye: Datsun, Isuzu y Zinger. </t>
  </si>
  <si>
    <t>2/ Incluye: Lincoln, Hummer, Cadillac, Mercury, Oldsmobile, Buick, Pontiac y Jeep.</t>
  </si>
  <si>
    <t>3/ Incluye: Volvo, Opel, Rover, Fiat y Renault.</t>
  </si>
  <si>
    <t>4/ Incluye: Daewoo y Pony.</t>
  </si>
  <si>
    <t>Cuadro 2.10.6</t>
  </si>
  <si>
    <t>Bmw</t>
  </si>
  <si>
    <t>1/ Incluye: Datsun, Isuzu y Zinger.</t>
  </si>
  <si>
    <t>Finalmente, del total de vehículos de carga registrados en el parque vehicular de República Dominicana, el 73.6% son de origen japonés, siendo los más destacados los de las marcas Toyota y Daihatsu, representando del total de vehículos de carga el 25.2% y 14.9%, respectivamente. El 8.5% del total lo representan los vehículos de carga americanos; dentro de éstos, los más destacados son los Ford con una participación del total de 4.7% y los Chevrolet con 3.2%. El restante 17.9% está compuesto por los vehículos de carga europeos, coreanos y otros, con una participación de 4.2%, 2.9% y 10.7%, respectivamente. (Ver cuadros 2.10.7 y 2.10.8)</t>
  </si>
  <si>
    <t>Cuadro 2.10.7</t>
  </si>
  <si>
    <t>Vehículos de carga por año de fabricación, según origen y marca</t>
  </si>
  <si>
    <r>
      <t xml:space="preserve">Otros </t>
    </r>
    <r>
      <rPr>
        <vertAlign val="superscript"/>
        <sz val="10"/>
        <rFont val="Cambria"/>
        <family val="1"/>
      </rPr>
      <t>3/</t>
    </r>
  </si>
  <si>
    <t>a/ Incluye vehículos de carga con años de fabricación anteriores al 2011.</t>
  </si>
  <si>
    <t>b/ Incluye únicamente vehículos de carga con placa definitiva (Primera placa).</t>
  </si>
  <si>
    <t xml:space="preserve">2/ Incluye: Jeep, Caterpillar, Mercury, Pontiac, entre otros. </t>
  </si>
  <si>
    <t>3/ Incluye: Opel, Citroen, Land Rover y Seat.</t>
  </si>
  <si>
    <t xml:space="preserve">4/ Incluye: Daewoo, SsangYong y Pony. </t>
  </si>
  <si>
    <t xml:space="preserve"> Fuente: Departamento de Estudios Económicos y Tributarios, DGII.</t>
  </si>
  <si>
    <t>Cuadro 2.10.8</t>
  </si>
  <si>
    <t>1/ Incluye: Datsun, Hino, Isuzu y Komatsu</t>
  </si>
  <si>
    <t>4/ Incluye: Daewoo, SsangYong y Pony.</t>
  </si>
  <si>
    <r>
      <t>2.11</t>
    </r>
    <r>
      <rPr>
        <b/>
        <sz val="7"/>
        <color rgb="FF9BBB59"/>
        <rFont val="Times New Roman"/>
        <family val="1"/>
      </rPr>
      <t xml:space="preserve"> </t>
    </r>
    <r>
      <rPr>
        <b/>
        <sz val="12"/>
        <color rgb="FF9BBB59"/>
        <rFont val="Trebuchet MS"/>
        <family val="2"/>
      </rPr>
      <t>Vehículos según color</t>
    </r>
  </si>
  <si>
    <t>En cuanto al color, del total de automóviles registrados en el parque vehicular, el 19.0% es de color gris, 18.8% de color blanco, 15.9% de color azul, 14.8% de color rojo, y el restante 31.6% se concentra en colores como plateado, negro, naranja, dorado, marrón, amarillo, crema, verde y otros. (Ver cuadro 2.11.1 y gráfica 2.11.1)</t>
  </si>
  <si>
    <t>Cuadro 2.11.1</t>
  </si>
  <si>
    <t>Cantidad de automóviles por año de fabricación, según color</t>
  </si>
  <si>
    <t>Color</t>
  </si>
  <si>
    <t>Participación</t>
  </si>
  <si>
    <t>Gris</t>
  </si>
  <si>
    <t>Blanco</t>
  </si>
  <si>
    <t>Azul</t>
  </si>
  <si>
    <t>Rojo</t>
  </si>
  <si>
    <t>Verde</t>
  </si>
  <si>
    <t>Dorado</t>
  </si>
  <si>
    <t>Negro</t>
  </si>
  <si>
    <t>Marrón</t>
  </si>
  <si>
    <t>Crema</t>
  </si>
  <si>
    <t>Plateado</t>
  </si>
  <si>
    <t>Amarillo</t>
  </si>
  <si>
    <t>Naranja</t>
  </si>
  <si>
    <r>
      <t xml:space="preserve">2011 </t>
    </r>
    <r>
      <rPr>
        <b/>
        <vertAlign val="superscript"/>
        <sz val="10"/>
        <color theme="0"/>
        <rFont val="Trebuchet MS"/>
        <family val="2"/>
      </rPr>
      <t>a/</t>
    </r>
  </si>
  <si>
    <t>Gráfica 2.11.1</t>
  </si>
  <si>
    <t>Cantidad de automóviles, según color</t>
  </si>
  <si>
    <t>Para el año 2015, del total de autobuses registrados en el parque vehicular, el 41.6% del total es de color blanco, 11.5% de color gris, 11% de color azul y el restante 35.8% se concentra en colores como plateado, negro, naranja, dorado, marrón, amarillo, crema, verde y otros. (Ver cuadro 2.11.2 y gráfica 2.11.2)</t>
  </si>
  <si>
    <t>Cuadro 2.11.2</t>
  </si>
  <si>
    <t>Cantidad de autobuses por año de fabricación, según color</t>
  </si>
  <si>
    <t xml:space="preserve">a/ Incluye autobuses con años de fabricación anteriores al 2011. </t>
  </si>
  <si>
    <t>Gráfica 2.11.2</t>
  </si>
  <si>
    <t>Cantidad de autobuses, según color</t>
  </si>
  <si>
    <t>Para el año 2015, del total de jeeps registrados en el parque vehicular, el 22.9% del total es de color blanco, 18.2% de color gris, 15.2% de color negro y el restante 43.8% se concentra en colores como plateado, azul, rojo, dorado, marrón, amarillo, crema, verde y otros. (Ver cuadro 2.11.3 y gráfica 2.11.3)</t>
  </si>
  <si>
    <t>Cuadro 2.11.3</t>
  </si>
  <si>
    <t>Cantidad de jeeps por año de fabricación, según color</t>
  </si>
  <si>
    <t>Gráfica 2.11.3</t>
  </si>
  <si>
    <t>Cantidad de jeeps, según color</t>
  </si>
  <si>
    <t>Para el año 2015, del total de vehículos de carga registrados en el parque vehicular, el 39.6% del total es de color blanco, 18.6% de color rojo, 14.5% de color azul y el restante 27.4% se concentra en colores como plateado, negro, naranja, dorado, marrón, amarillo, crema, verde y otros. (Ver cuadro 2.11.4 y gráfica 2.11.4)</t>
  </si>
  <si>
    <t>Cuadro 2.11.4</t>
  </si>
  <si>
    <t>Cantidad de vehículos de carga por año de fabricación, según color</t>
  </si>
  <si>
    <t>Gráfica 2.11.4</t>
  </si>
  <si>
    <t>Cantidad de vehículos de carga, según color</t>
  </si>
  <si>
    <r>
      <t>3.</t>
    </r>
    <r>
      <rPr>
        <b/>
        <sz val="12"/>
        <color rgb="FF9BBB59"/>
        <rFont val="Times New Roman"/>
        <family val="1"/>
      </rPr>
      <t> </t>
    </r>
    <r>
      <rPr>
        <b/>
        <sz val="12"/>
        <color rgb="FF9BBB59"/>
        <rFont val="Trebuchet MS"/>
        <family val="2"/>
      </rPr>
      <t>Cantidad de Traspasos de Vehículos</t>
    </r>
  </si>
  <si>
    <t>En el 2015, fueron traspasados 145,224 vehículos de motor, superando en 6,380 unidades al 2014. Esto representa un crecimiento de 4.6% en comparación con el año anterior. (Ver cuadro 3.1)</t>
  </si>
  <si>
    <t>Cuadro 3.1</t>
  </si>
  <si>
    <t>Cantidad de vehículos traspasados*</t>
  </si>
  <si>
    <t>2011-2015; en unidades</t>
  </si>
  <si>
    <t>Año</t>
  </si>
  <si>
    <t>Traspasos</t>
  </si>
  <si>
    <t>Crec. %</t>
  </si>
  <si>
    <t>-</t>
  </si>
  <si>
    <r>
      <t>2013</t>
    </r>
    <r>
      <rPr>
        <vertAlign val="superscript"/>
        <sz val="10"/>
        <color theme="1"/>
        <rFont val="Trebuchet MS"/>
        <family val="2"/>
      </rPr>
      <t>1/</t>
    </r>
  </si>
  <si>
    <t>* No incluye vehículos nuevos.</t>
  </si>
  <si>
    <t xml:space="preserve">1/Durante los meses de agosto y septiembre de 2013, se otorgaron facilidades para regularizar los registros de propiedad de los vehículos de motor para que los contribuyentes puedan realizar los traspasos sin el pago de recargos, moras e intereses o multas, lo que explica el crecimiento de 26.8%. </t>
  </si>
  <si>
    <t>4. Recaudación del Parque Vehicular</t>
  </si>
  <si>
    <t>La recaudación total por concepto de vehículos de motor en el 2015 fue de RD$10,057.2 millones, superando al 2014 en RD$1,719.9 millones. La recaudación por emisión de primera placa y traspasos en el año 2015 aumentó RD$1,298.7 y RD$50.3 millones, respectivamente. En cuanto a la renovación de marbetes, aumentó en RD$267.6 millones; duplicado de matrículas aumentó RD$1.9 millones, el concepto de cambio/renovación de placas aumentó RD$2.8 millones; y la recaudación por emisiones de CO2 aumentó RD$98.7 millones. (Ver cuadro 4.1)</t>
  </si>
  <si>
    <t>Cuadro 4.1</t>
  </si>
  <si>
    <t>Recaudación por concepto de vehículos de motor</t>
  </si>
  <si>
    <t>2011 – 2015; en millones de RD$</t>
  </si>
  <si>
    <t>Conceptos de Recaudación</t>
  </si>
  <si>
    <t>Renovación de Marbetes</t>
  </si>
  <si>
    <t>Emisión Primera Placa</t>
  </si>
  <si>
    <t>Duplicados de Matrículas</t>
  </si>
  <si>
    <t>Cambio/Renovación de Placas</t>
  </si>
  <si>
    <r>
      <t>Emisiones de CO2</t>
    </r>
    <r>
      <rPr>
        <vertAlign val="superscript"/>
        <sz val="10"/>
        <rFont val="Trebuchet MS"/>
        <family val="2"/>
      </rPr>
      <t>1/</t>
    </r>
  </si>
  <si>
    <t>1/ La recaudación de este impuesto se hizo efectiva a partir de la Ley 253-12.</t>
  </si>
  <si>
    <t>La participación en la recaudación por las transacciones realizadas por los contribuyentes en el año 2015 fueron: emisión de primera placa con 69.5%; renovación de marbetes con 14.9%; traspasos con una participación de 9.4%; impuesto vehículos (placa) con 0.5%; duplicados de matrículas con 0.4%; y emisiones de CO2 con 5.1%. (Ver cuadro 4.2)</t>
  </si>
  <si>
    <t>Cuadro 4.2</t>
  </si>
  <si>
    <t>Participación porcentual por concepto de vehículos de motor</t>
  </si>
  <si>
    <t xml:space="preserve">según recaudación por transacción </t>
  </si>
  <si>
    <t>Enero-diciembre 2015; en millones de RD$</t>
  </si>
  <si>
    <t>2005 - 2015</t>
  </si>
  <si>
    <r>
      <t>Automóviles</t>
    </r>
    <r>
      <rPr>
        <vertAlign val="superscript"/>
        <sz val="10"/>
        <color theme="1"/>
        <rFont val="Trebuchet MS"/>
        <family val="2"/>
      </rPr>
      <t>1/</t>
    </r>
  </si>
  <si>
    <t>Notas:</t>
  </si>
  <si>
    <r>
      <t xml:space="preserve">Publicado en: </t>
    </r>
    <r>
      <rPr>
        <b/>
        <sz val="11"/>
        <color rgb="FF7F7F7F"/>
        <rFont val="Trebuchet MS"/>
        <family val="2"/>
      </rPr>
      <t>Marzo 2016</t>
    </r>
  </si>
  <si>
    <t>* Incluye únicamente vehículos con placa definitiva (Primera placa).</t>
  </si>
  <si>
    <t>Tipo de Transacción</t>
  </si>
  <si>
    <t>Recaudación</t>
  </si>
  <si>
    <t>Participación %</t>
  </si>
  <si>
    <t>Emisiones de CO2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</si>
</sst>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_);_(* \(#,##0\);_(* &quot;-&quot;??_);_(@_)"/>
    <numFmt numFmtId="166" formatCode="_(* #,##0.0_);_(* \(#,##0.0\);_(* &quot;-&quot;??_);_(@_)"/>
    <numFmt numFmtId="167" formatCode="0.0"/>
    <numFmt numFmtId="168" formatCode="#,##0.0,,"/>
    <numFmt numFmtId="169" formatCode="#,##0.0"/>
  </numFmts>
  <fonts count="36" x14ac:knownFonts="1">
    <font>
      <sz val="11"/>
      <color theme="1"/>
      <name val="Calibri"/>
      <family val="2"/>
      <scheme val="minor"/>
    </font>
    <font>
      <sz val="11"/>
      <color theme="1"/>
      <name val="Calibri"/>
      <family val="2"/>
      <scheme val="minor"/>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1"/>
      <color theme="1"/>
      <name val="Trebuchet MS"/>
      <family val="2"/>
    </font>
    <font>
      <b/>
      <sz val="12"/>
      <color rgb="FF9BBB59"/>
      <name val="Trebuchet MS"/>
      <family val="2"/>
    </font>
    <font>
      <sz val="12"/>
      <color rgb="FF7F7F7F"/>
      <name val="Trebuchet MS"/>
      <family val="2"/>
    </font>
    <font>
      <b/>
      <sz val="14"/>
      <color rgb="FF9BBB59"/>
      <name val="Trebuchet MS"/>
      <family val="2"/>
    </font>
    <font>
      <b/>
      <sz val="11"/>
      <color rgb="FF9BBB59"/>
      <name val="Trebuchet MS"/>
      <family val="2"/>
    </font>
    <font>
      <sz val="10"/>
      <color theme="1"/>
      <name val="Trebuchet MS"/>
      <family val="2"/>
    </font>
    <font>
      <vertAlign val="superscript"/>
      <sz val="10"/>
      <color theme="1"/>
      <name val="Trebuchet MS"/>
      <family val="2"/>
    </font>
    <font>
      <sz val="8"/>
      <color theme="1"/>
      <name val="Trebuchet MS"/>
      <family val="2"/>
    </font>
    <font>
      <vertAlign val="superscript"/>
      <sz val="8"/>
      <color theme="1"/>
      <name val="Trebuchet MS"/>
      <family val="2"/>
    </font>
    <font>
      <b/>
      <sz val="10"/>
      <color theme="1"/>
      <name val="Trebuchet MS"/>
      <family val="2"/>
    </font>
    <font>
      <b/>
      <sz val="10"/>
      <color theme="0"/>
      <name val="Trebuchet MS"/>
      <family val="2"/>
    </font>
    <font>
      <b/>
      <sz val="12"/>
      <color rgb="FF9BBB59"/>
      <name val="Times New Roman"/>
      <family val="1"/>
    </font>
    <font>
      <b/>
      <sz val="11"/>
      <color theme="0"/>
      <name val="Calibri"/>
      <family val="2"/>
      <scheme val="minor"/>
    </font>
    <font>
      <b/>
      <sz val="7"/>
      <color rgb="FF9BBB59"/>
      <name val="Trebuchet MS"/>
      <family val="2"/>
    </font>
    <font>
      <b/>
      <sz val="7"/>
      <color rgb="FF9BBB59"/>
      <name val="Times New Roman"/>
      <family val="1"/>
    </font>
    <font>
      <sz val="10"/>
      <name val="Arial"/>
      <family val="2"/>
    </font>
    <font>
      <b/>
      <sz val="10"/>
      <color indexed="9"/>
      <name val="Trebuchet MS"/>
      <family val="2"/>
    </font>
    <font>
      <b/>
      <sz val="13"/>
      <color indexed="9"/>
      <name val="Calibri"/>
      <family val="2"/>
    </font>
    <font>
      <b/>
      <sz val="10"/>
      <color indexed="9"/>
      <name val="Calibri"/>
      <family val="2"/>
    </font>
    <font>
      <b/>
      <vertAlign val="superscript"/>
      <sz val="11"/>
      <color indexed="9"/>
      <name val="Trebuchet MS"/>
      <family val="2"/>
    </font>
    <font>
      <b/>
      <sz val="10"/>
      <name val="Trebuchet MS"/>
      <family val="2"/>
    </font>
    <font>
      <sz val="10"/>
      <name val="Trebuchet MS"/>
      <family val="2"/>
    </font>
    <font>
      <sz val="11"/>
      <name val="Trebuchet MS"/>
      <family val="2"/>
    </font>
    <font>
      <sz val="11"/>
      <name val="Calibri"/>
      <family val="2"/>
    </font>
    <font>
      <sz val="8"/>
      <name val="Calibri"/>
      <family val="2"/>
    </font>
    <font>
      <sz val="8"/>
      <name val="Trebuchet MS"/>
      <family val="2"/>
    </font>
    <font>
      <b/>
      <vertAlign val="superscript"/>
      <sz val="10"/>
      <color indexed="9"/>
      <name val="Trebuchet MS"/>
      <family val="2"/>
    </font>
    <font>
      <vertAlign val="superscript"/>
      <sz val="10"/>
      <name val="Cambria"/>
      <family val="1"/>
    </font>
    <font>
      <b/>
      <vertAlign val="superscript"/>
      <sz val="10"/>
      <color theme="0"/>
      <name val="Trebuchet MS"/>
      <family val="2"/>
    </font>
    <font>
      <vertAlign val="superscript"/>
      <sz val="10"/>
      <name val="Trebuchet MS"/>
      <family val="2"/>
    </font>
  </fonts>
  <fills count="7">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indexed="9"/>
        <bgColor indexed="64"/>
      </patternFill>
    </fill>
  </fills>
  <borders count="15">
    <border>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style="thin">
        <color theme="0"/>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ck">
        <color rgb="FF92D050"/>
      </bottom>
      <diagonal/>
    </border>
    <border>
      <left style="thin">
        <color theme="0"/>
      </left>
      <right/>
      <top style="thin">
        <color theme="0"/>
      </top>
      <bottom/>
      <diagonal/>
    </border>
    <border>
      <left style="thin">
        <color theme="0"/>
      </left>
      <right style="thin">
        <color theme="0"/>
      </right>
      <top/>
      <bottom style="medium">
        <color rgb="FF92D050"/>
      </bottom>
      <diagonal/>
    </border>
    <border>
      <left/>
      <right style="thin">
        <color theme="0"/>
      </right>
      <top/>
      <bottom style="medium">
        <color rgb="FF92D050"/>
      </bottom>
      <diagonal/>
    </border>
  </borders>
  <cellStyleXfs count="5">
    <xf numFmtId="0" fontId="0" fillId="0" borderId="0"/>
    <xf numFmtId="9" fontId="1" fillId="0" borderId="0" applyFont="0" applyFill="0" applyBorder="0" applyAlignment="0" applyProtection="0"/>
    <xf numFmtId="43" fontId="1" fillId="0" borderId="0" applyFont="0" applyFill="0" applyBorder="0" applyAlignment="0" applyProtection="0"/>
    <xf numFmtId="0" fontId="21" fillId="0" borderId="0"/>
    <xf numFmtId="43" fontId="21" fillId="0" borderId="0" applyFont="0" applyFill="0" applyBorder="0" applyAlignment="0" applyProtection="0"/>
  </cellStyleXfs>
  <cellXfs count="168">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xf numFmtId="0" fontId="6" fillId="0" borderId="0" xfId="0" applyFont="1"/>
    <xf numFmtId="0" fontId="10" fillId="0" borderId="0" xfId="0" applyFont="1" applyAlignment="1">
      <alignment horizontal="center"/>
    </xf>
    <xf numFmtId="0" fontId="10" fillId="0" borderId="0" xfId="0" applyFont="1" applyAlignment="1">
      <alignment horizontal="left"/>
    </xf>
    <xf numFmtId="2" fontId="10" fillId="0" borderId="0" xfId="0" applyNumberFormat="1" applyFont="1" applyAlignment="1">
      <alignment horizontal="left"/>
    </xf>
    <xf numFmtId="0" fontId="9" fillId="0" borderId="0" xfId="0" applyFont="1" applyAlignment="1">
      <alignment vertical="top"/>
    </xf>
    <xf numFmtId="0" fontId="11" fillId="0" borderId="0" xfId="0" applyFont="1" applyAlignment="1">
      <alignment vertical="center" wrapText="1"/>
    </xf>
    <xf numFmtId="0" fontId="11" fillId="0" borderId="0" xfId="0" applyFont="1" applyAlignment="1">
      <alignment horizontal="left" vertical="center" wrapText="1"/>
    </xf>
    <xf numFmtId="0" fontId="13" fillId="0" borderId="0" xfId="0" applyFont="1" applyAlignment="1">
      <alignment wrapText="1"/>
    </xf>
    <xf numFmtId="0" fontId="11" fillId="0" borderId="0" xfId="0" applyFont="1"/>
    <xf numFmtId="0" fontId="15" fillId="0" borderId="0" xfId="0" applyFont="1" applyAlignment="1">
      <alignment horizontal="center"/>
    </xf>
    <xf numFmtId="0" fontId="11" fillId="0" borderId="0" xfId="0" applyFont="1" applyAlignment="1">
      <alignment horizontal="center"/>
    </xf>
    <xf numFmtId="0" fontId="13" fillId="0" borderId="0" xfId="0" applyFont="1" applyAlignment="1">
      <alignment horizontal="justify" vertical="center"/>
    </xf>
    <xf numFmtId="0" fontId="7" fillId="0" borderId="0" xfId="0" applyFont="1"/>
    <xf numFmtId="0" fontId="15" fillId="0" borderId="0" xfId="0" applyFont="1" applyAlignment="1">
      <alignment horizontal="center" vertical="center"/>
    </xf>
    <xf numFmtId="0" fontId="13"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justify" vertical="center"/>
    </xf>
    <xf numFmtId="0" fontId="16" fillId="2" borderId="6" xfId="0" applyFont="1" applyFill="1" applyBorder="1" applyAlignment="1">
      <alignment horizontal="center" vertical="center"/>
    </xf>
    <xf numFmtId="0" fontId="16" fillId="2" borderId="6" xfId="0" applyFont="1" applyFill="1" applyBorder="1" applyAlignment="1">
      <alignment horizontal="center" vertical="center" wrapText="1"/>
    </xf>
    <xf numFmtId="0" fontId="11" fillId="4" borderId="0" xfId="0" applyFont="1" applyFill="1" applyBorder="1" applyAlignment="1">
      <alignment horizontal="left"/>
    </xf>
    <xf numFmtId="10" fontId="11" fillId="4" borderId="0" xfId="1" applyNumberFormat="1" applyFont="1" applyFill="1" applyBorder="1" applyAlignment="1">
      <alignment horizontal="center"/>
    </xf>
    <xf numFmtId="0" fontId="11" fillId="4" borderId="0" xfId="0" applyFont="1" applyFill="1" applyAlignment="1">
      <alignment horizontal="left"/>
    </xf>
    <xf numFmtId="0" fontId="11" fillId="4" borderId="1" xfId="0" applyFont="1" applyFill="1" applyBorder="1" applyAlignment="1">
      <alignment horizontal="left"/>
    </xf>
    <xf numFmtId="0" fontId="16" fillId="2" borderId="1" xfId="0" applyFont="1" applyFill="1" applyBorder="1" applyAlignment="1">
      <alignment horizontal="center"/>
    </xf>
    <xf numFmtId="10" fontId="16" fillId="3" borderId="6" xfId="1" applyNumberFormat="1" applyFont="1" applyFill="1" applyBorder="1" applyAlignment="1">
      <alignment horizontal="center"/>
    </xf>
    <xf numFmtId="0" fontId="11" fillId="0" borderId="0" xfId="0" applyFont="1" applyAlignment="1">
      <alignment vertical="center"/>
    </xf>
    <xf numFmtId="0" fontId="11" fillId="0" borderId="0" xfId="0" applyFont="1" applyAlignment="1">
      <alignment horizontal="left" vertical="center" wrapText="1"/>
    </xf>
    <xf numFmtId="0" fontId="15" fillId="0" borderId="0" xfId="0" applyFont="1" applyAlignment="1">
      <alignment horizontal="center" vertical="center"/>
    </xf>
    <xf numFmtId="0" fontId="13" fillId="0" borderId="0" xfId="0" applyFont="1" applyAlignment="1">
      <alignment horizontal="left" vertical="center"/>
    </xf>
    <xf numFmtId="0" fontId="15" fillId="0" borderId="0" xfId="0" applyFont="1" applyAlignment="1">
      <alignment vertical="center"/>
    </xf>
    <xf numFmtId="0" fontId="7" fillId="0" borderId="0" xfId="0" applyFont="1" applyAlignment="1">
      <alignment horizontal="left" vertical="center"/>
    </xf>
    <xf numFmtId="0" fontId="16" fillId="2" borderId="6" xfId="0" applyFont="1" applyFill="1" applyBorder="1" applyAlignment="1">
      <alignment horizontal="center"/>
    </xf>
    <xf numFmtId="164" fontId="11" fillId="4" borderId="0" xfId="1" applyNumberFormat="1" applyFont="1" applyFill="1" applyBorder="1" applyAlignment="1">
      <alignment horizontal="center"/>
    </xf>
    <xf numFmtId="164" fontId="16" fillId="3" borderId="6" xfId="1" applyNumberFormat="1" applyFont="1" applyFill="1" applyBorder="1" applyAlignment="1">
      <alignment horizontal="center"/>
    </xf>
    <xf numFmtId="164" fontId="16" fillId="3" borderId="0" xfId="1" applyNumberFormat="1" applyFont="1" applyFill="1" applyAlignment="1">
      <alignment horizontal="center"/>
    </xf>
    <xf numFmtId="0" fontId="13" fillId="0" borderId="0" xfId="0" applyFont="1" applyAlignment="1">
      <alignment vertical="center"/>
    </xf>
    <xf numFmtId="0" fontId="13" fillId="0" borderId="0" xfId="0" applyFont="1"/>
    <xf numFmtId="0" fontId="16" fillId="2" borderId="0" xfId="0" applyFont="1" applyFill="1" applyBorder="1" applyAlignment="1">
      <alignment horizontal="center"/>
    </xf>
    <xf numFmtId="164" fontId="11" fillId="4" borderId="0" xfId="1" applyNumberFormat="1" applyFont="1" applyFill="1" applyAlignment="1">
      <alignment horizontal="center"/>
    </xf>
    <xf numFmtId="164" fontId="16" fillId="2" borderId="1" xfId="1" applyNumberFormat="1" applyFont="1" applyFill="1" applyBorder="1" applyAlignment="1">
      <alignment horizontal="center"/>
    </xf>
    <xf numFmtId="0" fontId="11" fillId="0" borderId="0" xfId="0" applyFont="1" applyAlignment="1"/>
    <xf numFmtId="0" fontId="15" fillId="0" borderId="0" xfId="0" applyFont="1" applyAlignment="1">
      <alignment horizontal="justify" vertical="center"/>
    </xf>
    <xf numFmtId="0" fontId="13" fillId="0" borderId="0" xfId="0" applyFont="1" applyAlignment="1">
      <alignment horizontal="left" vertical="center" indent="11"/>
    </xf>
    <xf numFmtId="0" fontId="11" fillId="0" borderId="0" xfId="0" applyFont="1" applyAlignment="1">
      <alignment horizontal="center"/>
    </xf>
    <xf numFmtId="0" fontId="16" fillId="3" borderId="6" xfId="0" applyFont="1" applyFill="1" applyBorder="1" applyAlignment="1">
      <alignment horizontal="center"/>
    </xf>
    <xf numFmtId="0" fontId="16" fillId="3" borderId="0" xfId="0" applyFont="1" applyFill="1" applyAlignment="1">
      <alignment horizontal="center"/>
    </xf>
    <xf numFmtId="165" fontId="11" fillId="4" borderId="0" xfId="2" applyNumberFormat="1" applyFont="1" applyFill="1" applyBorder="1" applyAlignment="1">
      <alignment horizontal="center"/>
    </xf>
    <xf numFmtId="3" fontId="11" fillId="4" borderId="0" xfId="0" applyNumberFormat="1" applyFont="1" applyFill="1" applyBorder="1" applyAlignment="1">
      <alignment horizontal="center"/>
    </xf>
    <xf numFmtId="165" fontId="16" fillId="3" borderId="6" xfId="2" applyNumberFormat="1" applyFont="1" applyFill="1" applyBorder="1" applyAlignment="1">
      <alignment horizontal="center"/>
    </xf>
    <xf numFmtId="0" fontId="0" fillId="0" borderId="0" xfId="0" applyAlignment="1">
      <alignment horizontal="center"/>
    </xf>
    <xf numFmtId="0" fontId="11" fillId="4" borderId="0" xfId="0" applyFont="1" applyFill="1" applyBorder="1" applyAlignment="1">
      <alignment horizontal="center"/>
    </xf>
    <xf numFmtId="165" fontId="11" fillId="4" borderId="0" xfId="0" applyNumberFormat="1" applyFont="1" applyFill="1" applyBorder="1" applyAlignment="1">
      <alignment horizontal="left"/>
    </xf>
    <xf numFmtId="165" fontId="11" fillId="4" borderId="0" xfId="0" applyNumberFormat="1" applyFont="1" applyFill="1" applyBorder="1" applyAlignment="1">
      <alignment horizontal="center"/>
    </xf>
    <xf numFmtId="165" fontId="11" fillId="4" borderId="0" xfId="0" applyNumberFormat="1" applyFont="1" applyFill="1" applyBorder="1" applyAlignment="1"/>
    <xf numFmtId="165" fontId="16" fillId="2" borderId="1" xfId="0" applyNumberFormat="1" applyFont="1" applyFill="1" applyBorder="1" applyAlignment="1"/>
    <xf numFmtId="0" fontId="22" fillId="3" borderId="0" xfId="3" applyFont="1" applyFill="1" applyBorder="1" applyAlignment="1">
      <alignment horizontal="center"/>
    </xf>
    <xf numFmtId="0" fontId="22" fillId="3" borderId="0" xfId="0" applyFont="1" applyFill="1" applyBorder="1" applyAlignment="1">
      <alignment horizontal="center"/>
    </xf>
    <xf numFmtId="0" fontId="22" fillId="3" borderId="1" xfId="0" applyFont="1" applyFill="1" applyBorder="1" applyAlignment="1">
      <alignment horizontal="center"/>
    </xf>
    <xf numFmtId="0" fontId="26" fillId="5" borderId="0" xfId="3" applyFont="1" applyFill="1" applyBorder="1"/>
    <xf numFmtId="165" fontId="26" fillId="5" borderId="0" xfId="3" applyNumberFormat="1" applyFont="1" applyFill="1" applyBorder="1"/>
    <xf numFmtId="0" fontId="27" fillId="4" borderId="0" xfId="3" applyFont="1" applyFill="1" applyBorder="1" applyAlignment="1">
      <alignment horizontal="left" indent="1"/>
    </xf>
    <xf numFmtId="165" fontId="27" fillId="4" borderId="0" xfId="3" applyNumberFormat="1" applyFont="1" applyFill="1" applyBorder="1"/>
    <xf numFmtId="0" fontId="22" fillId="3" borderId="0" xfId="3" applyFont="1" applyFill="1" applyBorder="1" applyAlignment="1">
      <alignment horizontal="left"/>
    </xf>
    <xf numFmtId="165" fontId="22" fillId="3" borderId="0" xfId="3" applyNumberFormat="1" applyFont="1" applyFill="1" applyBorder="1"/>
    <xf numFmtId="166" fontId="26" fillId="5" borderId="0" xfId="3" applyNumberFormat="1" applyFont="1" applyFill="1" applyBorder="1"/>
    <xf numFmtId="166" fontId="27" fillId="4" borderId="0" xfId="3" applyNumberFormat="1" applyFont="1" applyFill="1" applyBorder="1"/>
    <xf numFmtId="167" fontId="22" fillId="3" borderId="0" xfId="3" applyNumberFormat="1" applyFont="1" applyFill="1" applyBorder="1" applyAlignment="1">
      <alignment horizontal="center"/>
    </xf>
    <xf numFmtId="165" fontId="26" fillId="5" borderId="0" xfId="3" applyNumberFormat="1" applyFont="1" applyFill="1" applyBorder="1" applyAlignment="1">
      <alignment horizontal="center"/>
    </xf>
    <xf numFmtId="165" fontId="27" fillId="4" borderId="0" xfId="3" applyNumberFormat="1" applyFont="1" applyFill="1" applyBorder="1" applyAlignment="1">
      <alignment horizontal="center"/>
    </xf>
    <xf numFmtId="0" fontId="22" fillId="3" borderId="0" xfId="3" applyFont="1" applyFill="1" applyBorder="1"/>
    <xf numFmtId="165" fontId="22" fillId="3" borderId="0" xfId="3" applyNumberFormat="1" applyFont="1" applyFill="1" applyBorder="1" applyAlignment="1">
      <alignment horizontal="center"/>
    </xf>
    <xf numFmtId="166" fontId="26" fillId="5" borderId="0" xfId="3" applyNumberFormat="1" applyFont="1" applyFill="1" applyBorder="1" applyAlignment="1"/>
    <xf numFmtId="166" fontId="27" fillId="4" borderId="0" xfId="3" applyNumberFormat="1" applyFont="1" applyFill="1" applyBorder="1" applyAlignment="1"/>
    <xf numFmtId="166" fontId="27" fillId="4" borderId="0" xfId="3" applyNumberFormat="1" applyFont="1" applyFill="1" applyBorder="1" applyAlignment="1">
      <alignment horizontal="center"/>
    </xf>
    <xf numFmtId="166" fontId="26" fillId="5" borderId="0" xfId="3" applyNumberFormat="1" applyFont="1" applyFill="1" applyBorder="1" applyAlignment="1">
      <alignment horizontal="center"/>
    </xf>
    <xf numFmtId="167" fontId="16" fillId="3" borderId="0" xfId="3" applyNumberFormat="1" applyFont="1" applyFill="1" applyBorder="1" applyAlignment="1"/>
    <xf numFmtId="167" fontId="16" fillId="3" borderId="0" xfId="3" applyNumberFormat="1" applyFont="1" applyFill="1" applyBorder="1" applyAlignment="1">
      <alignment horizontal="right"/>
    </xf>
    <xf numFmtId="165" fontId="26" fillId="5" borderId="0" xfId="2" applyNumberFormat="1" applyFont="1" applyFill="1" applyBorder="1" applyAlignment="1">
      <alignment horizontal="right"/>
    </xf>
    <xf numFmtId="165" fontId="27" fillId="4" borderId="0" xfId="2" applyNumberFormat="1" applyFont="1" applyFill="1" applyBorder="1" applyAlignment="1">
      <alignment horizontal="right"/>
    </xf>
    <xf numFmtId="165" fontId="27" fillId="4" borderId="0" xfId="2" applyNumberFormat="1" applyFont="1" applyFill="1" applyBorder="1" applyAlignment="1"/>
    <xf numFmtId="0" fontId="26" fillId="5" borderId="0" xfId="3" applyFont="1" applyFill="1" applyBorder="1" applyAlignment="1">
      <alignment horizontal="left"/>
    </xf>
    <xf numFmtId="165" fontId="22" fillId="3" borderId="0" xfId="2" applyNumberFormat="1" applyFont="1" applyFill="1" applyBorder="1" applyAlignment="1">
      <alignment horizontal="right"/>
    </xf>
    <xf numFmtId="166" fontId="27" fillId="4" borderId="0" xfId="3" applyNumberFormat="1" applyFont="1" applyFill="1" applyBorder="1" applyAlignment="1">
      <alignment horizontal="right"/>
    </xf>
    <xf numFmtId="166" fontId="27" fillId="4" borderId="0" xfId="4" applyNumberFormat="1" applyFont="1" applyFill="1" applyBorder="1" applyAlignment="1">
      <alignment horizontal="right"/>
    </xf>
    <xf numFmtId="166" fontId="27" fillId="4" borderId="0" xfId="4" applyNumberFormat="1" applyFont="1" applyFill="1" applyBorder="1" applyAlignment="1"/>
    <xf numFmtId="166" fontId="26" fillId="5" borderId="0" xfId="3" applyNumberFormat="1" applyFont="1" applyFill="1" applyBorder="1" applyAlignment="1">
      <alignment horizontal="right"/>
    </xf>
    <xf numFmtId="166" fontId="26" fillId="5" borderId="0" xfId="4" applyNumberFormat="1" applyFont="1" applyFill="1" applyBorder="1"/>
    <xf numFmtId="166" fontId="22" fillId="3" borderId="0" xfId="3" applyNumberFormat="1" applyFont="1" applyFill="1" applyBorder="1" applyAlignment="1">
      <alignment horizontal="right"/>
    </xf>
    <xf numFmtId="165" fontId="26" fillId="4" borderId="0" xfId="3" applyNumberFormat="1" applyFont="1" applyFill="1" applyBorder="1"/>
    <xf numFmtId="166" fontId="22" fillId="3" borderId="0" xfId="3" applyNumberFormat="1" applyFont="1" applyFill="1" applyBorder="1"/>
    <xf numFmtId="0" fontId="16" fillId="3" borderId="0" xfId="0" applyFont="1" applyFill="1" applyBorder="1" applyAlignment="1">
      <alignment horizontal="center"/>
    </xf>
    <xf numFmtId="165" fontId="11" fillId="4" borderId="0" xfId="0" applyNumberFormat="1" applyFont="1" applyFill="1" applyBorder="1" applyAlignment="1">
      <alignment horizontal="right"/>
    </xf>
    <xf numFmtId="165" fontId="16" fillId="3" borderId="9" xfId="0" applyNumberFormat="1" applyFont="1" applyFill="1" applyBorder="1" applyAlignment="1">
      <alignment horizontal="right"/>
    </xf>
    <xf numFmtId="164" fontId="16" fillId="3" borderId="0" xfId="1" applyNumberFormat="1" applyFont="1" applyFill="1" applyBorder="1" applyAlignment="1">
      <alignment horizontal="center"/>
    </xf>
    <xf numFmtId="0" fontId="16" fillId="2" borderId="10" xfId="0" applyFont="1" applyFill="1" applyBorder="1" applyAlignment="1">
      <alignment horizontal="center"/>
    </xf>
    <xf numFmtId="165" fontId="11" fillId="4" borderId="0" xfId="2" applyNumberFormat="1" applyFont="1" applyFill="1" applyAlignment="1">
      <alignment horizontal="center"/>
    </xf>
    <xf numFmtId="165" fontId="16" fillId="3" borderId="6" xfId="2" applyNumberFormat="1" applyFont="1" applyFill="1" applyBorder="1" applyAlignment="1"/>
    <xf numFmtId="165" fontId="11" fillId="4" borderId="0" xfId="2" applyNumberFormat="1" applyFont="1" applyFill="1"/>
    <xf numFmtId="0" fontId="16" fillId="3" borderId="1" xfId="0" applyFont="1" applyFill="1" applyBorder="1" applyAlignment="1">
      <alignment horizontal="center"/>
    </xf>
    <xf numFmtId="165" fontId="11" fillId="4" borderId="0" xfId="2" applyNumberFormat="1" applyFont="1" applyFill="1" applyAlignment="1">
      <alignment horizontal="right"/>
    </xf>
    <xf numFmtId="165" fontId="16" fillId="3" borderId="6" xfId="2" applyNumberFormat="1" applyFont="1" applyFill="1" applyBorder="1" applyAlignment="1">
      <alignment horizontal="right"/>
    </xf>
    <xf numFmtId="0" fontId="11" fillId="4" borderId="0" xfId="0" applyFont="1" applyFill="1" applyAlignment="1">
      <alignment horizontal="center"/>
    </xf>
    <xf numFmtId="3" fontId="11" fillId="4" borderId="0" xfId="0" applyNumberFormat="1" applyFont="1" applyFill="1" applyAlignment="1">
      <alignment horizontal="center"/>
    </xf>
    <xf numFmtId="49" fontId="11" fillId="4" borderId="0" xfId="2" applyNumberFormat="1" applyFont="1" applyFill="1" applyAlignment="1">
      <alignment horizontal="center"/>
    </xf>
    <xf numFmtId="0" fontId="11" fillId="4" borderId="11" xfId="0" applyFont="1" applyFill="1" applyBorder="1" applyAlignment="1">
      <alignment horizontal="center"/>
    </xf>
    <xf numFmtId="3" fontId="11" fillId="4" borderId="11" xfId="0" applyNumberFormat="1" applyFont="1" applyFill="1" applyBorder="1" applyAlignment="1">
      <alignment horizontal="center"/>
    </xf>
    <xf numFmtId="164" fontId="11" fillId="4" borderId="11" xfId="1" applyNumberFormat="1" applyFont="1" applyFill="1" applyBorder="1" applyAlignment="1">
      <alignment horizontal="center"/>
    </xf>
    <xf numFmtId="0" fontId="16" fillId="3" borderId="12" xfId="0" applyFont="1" applyFill="1" applyBorder="1" applyAlignment="1">
      <alignment horizontal="center" vertical="center"/>
    </xf>
    <xf numFmtId="0" fontId="27" fillId="4" borderId="0" xfId="0" quotePrefix="1" applyFont="1" applyFill="1" applyBorder="1" applyAlignment="1">
      <alignment horizontal="left" vertical="center"/>
    </xf>
    <xf numFmtId="168" fontId="27" fillId="6" borderId="0" xfId="0" applyNumberFormat="1" applyFont="1" applyFill="1" applyBorder="1" applyAlignment="1">
      <alignment horizontal="center" vertical="center"/>
    </xf>
    <xf numFmtId="169" fontId="27" fillId="6" borderId="0" xfId="2" applyNumberFormat="1" applyFont="1" applyFill="1" applyBorder="1" applyAlignment="1">
      <alignment horizontal="center" vertical="center"/>
    </xf>
    <xf numFmtId="168" fontId="27" fillId="6" borderId="0" xfId="2" applyNumberFormat="1" applyFont="1" applyFill="1" applyBorder="1" applyAlignment="1">
      <alignment horizontal="center" vertical="center"/>
    </xf>
    <xf numFmtId="169" fontId="27" fillId="6" borderId="0" xfId="0" applyNumberFormat="1" applyFont="1" applyFill="1" applyBorder="1" applyAlignment="1">
      <alignment horizontal="center" vertical="center"/>
    </xf>
    <xf numFmtId="167" fontId="27" fillId="6" borderId="0" xfId="0" applyNumberFormat="1" applyFont="1" applyFill="1" applyBorder="1" applyAlignment="1">
      <alignment horizontal="center" vertical="center"/>
    </xf>
    <xf numFmtId="0" fontId="27" fillId="4" borderId="0" xfId="0" applyFont="1" applyFill="1" applyBorder="1" applyAlignment="1">
      <alignment horizontal="left" vertical="center"/>
    </xf>
    <xf numFmtId="43" fontId="27" fillId="6" borderId="0" xfId="2" applyFont="1" applyFill="1" applyBorder="1" applyAlignment="1">
      <alignment horizontal="center" vertical="center"/>
    </xf>
    <xf numFmtId="0" fontId="22" fillId="3" borderId="1" xfId="0" applyFont="1" applyFill="1" applyBorder="1" applyAlignment="1">
      <alignment horizontal="center" vertical="center"/>
    </xf>
    <xf numFmtId="168" fontId="16" fillId="3" borderId="13" xfId="0" applyNumberFormat="1" applyFont="1" applyFill="1" applyBorder="1" applyAlignment="1">
      <alignment horizontal="center" vertical="center"/>
    </xf>
    <xf numFmtId="169" fontId="16" fillId="3" borderId="14" xfId="2" applyNumberFormat="1" applyFont="1" applyFill="1" applyBorder="1" applyAlignment="1">
      <alignment horizontal="center" vertical="center"/>
    </xf>
    <xf numFmtId="168" fontId="16" fillId="3" borderId="14" xfId="2" applyNumberFormat="1" applyFont="1" applyFill="1" applyBorder="1" applyAlignment="1">
      <alignment horizontal="center" vertical="center"/>
    </xf>
    <xf numFmtId="165" fontId="11" fillId="4" borderId="0" xfId="2" applyNumberFormat="1" applyFont="1" applyFill="1" applyBorder="1" applyAlignment="1"/>
    <xf numFmtId="165" fontId="16" fillId="2" borderId="6" xfId="2" applyNumberFormat="1" applyFont="1" applyFill="1" applyBorder="1" applyAlignment="1"/>
    <xf numFmtId="0" fontId="13" fillId="4" borderId="0" xfId="0" applyFont="1" applyFill="1" applyBorder="1" applyAlignment="1">
      <alignment horizontal="left"/>
    </xf>
    <xf numFmtId="0" fontId="13" fillId="0" borderId="0" xfId="0" applyFont="1" applyAlignment="1">
      <alignment horizontal="left" vertical="center"/>
    </xf>
    <xf numFmtId="0" fontId="16" fillId="3" borderId="2" xfId="0" applyFont="1" applyFill="1" applyBorder="1" applyAlignment="1">
      <alignment horizontal="center"/>
    </xf>
    <xf numFmtId="0" fontId="16" fillId="3" borderId="3" xfId="0" applyFont="1" applyFill="1" applyBorder="1" applyAlignment="1">
      <alignment horizontal="center"/>
    </xf>
    <xf numFmtId="0" fontId="22" fillId="3" borderId="1" xfId="0" applyFont="1" applyFill="1" applyBorder="1" applyAlignment="1">
      <alignment horizontal="center" vertical="center"/>
    </xf>
    <xf numFmtId="0" fontId="13" fillId="0" borderId="0" xfId="0" applyFont="1" applyAlignment="1">
      <alignment horizontal="left" vertical="center"/>
    </xf>
    <xf numFmtId="0" fontId="11" fillId="0" borderId="0" xfId="0" applyFont="1" applyAlignment="1">
      <alignment horizontal="left" vertical="center" wrapText="1"/>
    </xf>
    <xf numFmtId="0" fontId="15" fillId="0" borderId="0" xfId="0" applyFont="1" applyAlignment="1">
      <alignment horizontal="center" vertical="center"/>
    </xf>
    <xf numFmtId="0" fontId="11" fillId="0" borderId="0" xfId="0" applyFont="1" applyAlignment="1">
      <alignment horizontal="center" vertical="center"/>
    </xf>
    <xf numFmtId="0" fontId="16" fillId="2" borderId="1" xfId="0" applyFont="1" applyFill="1" applyBorder="1" applyAlignment="1">
      <alignment horizontal="center" vertical="center"/>
    </xf>
    <xf numFmtId="0" fontId="16" fillId="3" borderId="2" xfId="0" applyFont="1" applyFill="1" applyBorder="1" applyAlignment="1">
      <alignment horizontal="center"/>
    </xf>
    <xf numFmtId="0" fontId="16" fillId="3" borderId="3" xfId="0" applyFont="1" applyFill="1" applyBorder="1" applyAlignment="1">
      <alignment horizontal="center"/>
    </xf>
    <xf numFmtId="0" fontId="16" fillId="3" borderId="4" xfId="0" applyFont="1" applyFill="1" applyBorder="1" applyAlignment="1">
      <alignment horizontal="center"/>
    </xf>
    <xf numFmtId="0" fontId="16" fillId="2" borderId="5" xfId="0" applyFont="1" applyFill="1" applyBorder="1" applyAlignment="1">
      <alignment horizontal="center" vertical="center" wrapText="1"/>
    </xf>
    <xf numFmtId="0" fontId="16" fillId="2" borderId="0"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horizontal="left" vertical="center"/>
    </xf>
    <xf numFmtId="0" fontId="16" fillId="2" borderId="6" xfId="0" applyFont="1" applyFill="1" applyBorder="1" applyAlignment="1">
      <alignment horizontal="center" vertical="center"/>
    </xf>
    <xf numFmtId="0" fontId="18" fillId="2" borderId="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1" fillId="0" borderId="0" xfId="0" applyFont="1" applyAlignment="1">
      <alignment horizontal="left" wrapText="1"/>
    </xf>
    <xf numFmtId="0" fontId="22" fillId="3" borderId="1" xfId="3" applyFont="1" applyFill="1" applyBorder="1" applyAlignment="1">
      <alignment horizontal="center" vertical="center"/>
    </xf>
    <xf numFmtId="0" fontId="22" fillId="3" borderId="7" xfId="3" applyFont="1" applyFill="1" applyBorder="1" applyAlignment="1">
      <alignment horizontal="center"/>
    </xf>
    <xf numFmtId="0" fontId="22" fillId="3" borderId="8" xfId="3" applyFont="1" applyFill="1" applyBorder="1" applyAlignment="1">
      <alignment horizontal="center"/>
    </xf>
    <xf numFmtId="0" fontId="22" fillId="3" borderId="0" xfId="3" applyFont="1" applyFill="1" applyBorder="1" applyAlignment="1">
      <alignment horizontal="center" vertical="center"/>
    </xf>
    <xf numFmtId="0" fontId="13" fillId="0" borderId="0" xfId="0" applyFont="1" applyAlignment="1">
      <alignment vertical="center"/>
    </xf>
    <xf numFmtId="0" fontId="22" fillId="3" borderId="5" xfId="3" applyFont="1" applyFill="1" applyBorder="1" applyAlignment="1">
      <alignment horizontal="center" vertical="center"/>
    </xf>
    <xf numFmtId="0" fontId="22" fillId="3" borderId="5" xfId="3" applyFont="1" applyFill="1" applyBorder="1" applyAlignment="1">
      <alignment horizontal="center" vertical="center" wrapText="1"/>
    </xf>
    <xf numFmtId="0" fontId="13" fillId="0" borderId="0" xfId="0" applyFont="1" applyAlignment="1">
      <alignment horizontal="left" vertical="center" wrapText="1"/>
    </xf>
    <xf numFmtId="0" fontId="22" fillId="3" borderId="1"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0" xfId="0" applyFont="1" applyFill="1" applyBorder="1" applyAlignment="1">
      <alignment horizontal="center" vertical="center"/>
    </xf>
    <xf numFmtId="0" fontId="16" fillId="3" borderId="6" xfId="0" applyFont="1" applyFill="1" applyBorder="1" applyAlignment="1">
      <alignment horizontal="center" vertical="center"/>
    </xf>
    <xf numFmtId="0" fontId="16" fillId="2" borderId="6" xfId="0" applyFont="1" applyFill="1" applyBorder="1" applyAlignment="1">
      <alignment horizontal="center" vertical="center" wrapText="1"/>
    </xf>
    <xf numFmtId="164" fontId="16" fillId="2" borderId="6" xfId="1" applyNumberFormat="1" applyFont="1" applyFill="1" applyBorder="1" applyAlignment="1">
      <alignment horizontal="center"/>
    </xf>
    <xf numFmtId="168" fontId="22" fillId="3" borderId="1" xfId="0" applyNumberFormat="1" applyFont="1" applyFill="1" applyBorder="1" applyAlignment="1">
      <alignment horizontal="center" vertical="center"/>
    </xf>
    <xf numFmtId="9" fontId="22" fillId="3" borderId="1" xfId="1" applyNumberFormat="1" applyFont="1" applyFill="1" applyBorder="1" applyAlignment="1">
      <alignment horizontal="center" vertical="center"/>
    </xf>
  </cellXfs>
  <cellStyles count="5">
    <cellStyle name="Comma" xfId="2" builtinId="3"/>
    <cellStyle name="Comma 2" xfId="4"/>
    <cellStyle name="Normal" xfId="0" builtinId="0"/>
    <cellStyle name="Normal 2" xfId="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0</xdr:row>
      <xdr:rowOff>0</xdr:rowOff>
    </xdr:from>
    <xdr:to>
      <xdr:col>12</xdr:col>
      <xdr:colOff>38101</xdr:colOff>
      <xdr:row>36</xdr:row>
      <xdr:rowOff>104775</xdr:rowOff>
    </xdr:to>
    <xdr:pic>
      <xdr:nvPicPr>
        <xdr:cNvPr id="3" name="Picture 2"/>
        <xdr:cNvPicPr>
          <a:picLocks noChangeAspect="1"/>
        </xdr:cNvPicPr>
      </xdr:nvPicPr>
      <xdr:blipFill rotWithShape="1">
        <a:blip xmlns:r="http://schemas.openxmlformats.org/officeDocument/2006/relationships" r:embed="rId1"/>
        <a:srcRect l="27269" t="15432" r="28585" b="13173"/>
        <a:stretch/>
      </xdr:blipFill>
      <xdr:spPr>
        <a:xfrm>
          <a:off x="1971675" y="0"/>
          <a:ext cx="5381626" cy="6962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10</xdr:row>
      <xdr:rowOff>133350</xdr:rowOff>
    </xdr:from>
    <xdr:to>
      <xdr:col>1</xdr:col>
      <xdr:colOff>5534025</xdr:colOff>
      <xdr:row>21</xdr:row>
      <xdr:rowOff>162519</xdr:rowOff>
    </xdr:to>
    <xdr:pic>
      <xdr:nvPicPr>
        <xdr:cNvPr id="2" name="Picture 1"/>
        <xdr:cNvPicPr>
          <a:picLocks noChangeAspect="1"/>
        </xdr:cNvPicPr>
      </xdr:nvPicPr>
      <xdr:blipFill>
        <a:blip xmlns:r="http://schemas.openxmlformats.org/officeDocument/2006/relationships" r:embed="rId1"/>
        <a:stretch>
          <a:fillRect/>
        </a:stretch>
      </xdr:blipFill>
      <xdr:spPr>
        <a:xfrm>
          <a:off x="523875" y="2419350"/>
          <a:ext cx="5448300" cy="21246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1200150</xdr:colOff>
      <xdr:row>35</xdr:row>
      <xdr:rowOff>9525</xdr:rowOff>
    </xdr:from>
    <xdr:to>
      <xdr:col>6</xdr:col>
      <xdr:colOff>238125</xdr:colOff>
      <xdr:row>46</xdr:row>
      <xdr:rowOff>90704</xdr:rowOff>
    </xdr:to>
    <xdr:pic>
      <xdr:nvPicPr>
        <xdr:cNvPr id="3" name="Picture 2"/>
        <xdr:cNvPicPr>
          <a:picLocks noChangeAspect="1"/>
        </xdr:cNvPicPr>
      </xdr:nvPicPr>
      <xdr:blipFill>
        <a:blip xmlns:r="http://schemas.openxmlformats.org/officeDocument/2006/relationships" r:embed="rId1"/>
        <a:stretch>
          <a:fillRect/>
        </a:stretch>
      </xdr:blipFill>
      <xdr:spPr>
        <a:xfrm>
          <a:off x="1533525" y="6915150"/>
          <a:ext cx="3781425" cy="21766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142876</xdr:colOff>
      <xdr:row>10</xdr:row>
      <xdr:rowOff>0</xdr:rowOff>
    </xdr:from>
    <xdr:to>
      <xdr:col>1</xdr:col>
      <xdr:colOff>5743760</xdr:colOff>
      <xdr:row>30</xdr:row>
      <xdr:rowOff>142875</xdr:rowOff>
    </xdr:to>
    <xdr:pic>
      <xdr:nvPicPr>
        <xdr:cNvPr id="2" name="Picture 1"/>
        <xdr:cNvPicPr>
          <a:picLocks noChangeAspect="1"/>
        </xdr:cNvPicPr>
      </xdr:nvPicPr>
      <xdr:blipFill>
        <a:blip xmlns:r="http://schemas.openxmlformats.org/officeDocument/2006/relationships" r:embed="rId1"/>
        <a:stretch>
          <a:fillRect/>
        </a:stretch>
      </xdr:blipFill>
      <xdr:spPr>
        <a:xfrm>
          <a:off x="752476" y="2362200"/>
          <a:ext cx="5600884" cy="3952875"/>
        </a:xfrm>
        <a:prstGeom prst="rect">
          <a:avLst/>
        </a:prstGeom>
      </xdr:spPr>
    </xdr:pic>
    <xdr:clientData/>
  </xdr:twoCellAnchor>
  <xdr:twoCellAnchor editAs="oneCell">
    <xdr:from>
      <xdr:col>1</xdr:col>
      <xdr:colOff>28575</xdr:colOff>
      <xdr:row>32</xdr:row>
      <xdr:rowOff>57150</xdr:rowOff>
    </xdr:from>
    <xdr:to>
      <xdr:col>2</xdr:col>
      <xdr:colOff>154305</xdr:colOff>
      <xdr:row>39</xdr:row>
      <xdr:rowOff>143510</xdr:rowOff>
    </xdr:to>
    <xdr:pic>
      <xdr:nvPicPr>
        <xdr:cNvPr id="3" name="Picture 2"/>
        <xdr:cNvPicPr/>
      </xdr:nvPicPr>
      <xdr:blipFill rotWithShape="1">
        <a:blip xmlns:r="http://schemas.openxmlformats.org/officeDocument/2006/relationships" r:embed="rId2"/>
        <a:srcRect l="25011" t="38076" r="24488" b="44489"/>
        <a:stretch/>
      </xdr:blipFill>
      <xdr:spPr bwMode="auto">
        <a:xfrm>
          <a:off x="638175" y="6610350"/>
          <a:ext cx="6012180" cy="141986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533400</xdr:colOff>
      <xdr:row>8</xdr:row>
      <xdr:rowOff>95250</xdr:rowOff>
    </xdr:from>
    <xdr:to>
      <xdr:col>7</xdr:col>
      <xdr:colOff>368935</xdr:colOff>
      <xdr:row>20</xdr:row>
      <xdr:rowOff>152400</xdr:rowOff>
    </xdr:to>
    <xdr:pic>
      <xdr:nvPicPr>
        <xdr:cNvPr id="2" name="Pictur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812"/>
        <a:stretch/>
      </xdr:blipFill>
      <xdr:spPr bwMode="auto">
        <a:xfrm>
          <a:off x="1143000" y="1885950"/>
          <a:ext cx="4283710" cy="23431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9</xdr:row>
      <xdr:rowOff>76200</xdr:rowOff>
    </xdr:from>
    <xdr:to>
      <xdr:col>9</xdr:col>
      <xdr:colOff>607060</xdr:colOff>
      <xdr:row>20</xdr:row>
      <xdr:rowOff>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2638425"/>
          <a:ext cx="5493385" cy="2019300"/>
        </a:xfrm>
        <a:prstGeom prst="rect">
          <a:avLst/>
        </a:prstGeom>
        <a:noFill/>
      </xdr:spPr>
    </xdr:pic>
    <xdr:clientData/>
  </xdr:twoCellAnchor>
  <xdr:twoCellAnchor editAs="oneCell">
    <xdr:from>
      <xdr:col>2</xdr:col>
      <xdr:colOff>342900</xdr:colOff>
      <xdr:row>30</xdr:row>
      <xdr:rowOff>38100</xdr:rowOff>
    </xdr:from>
    <xdr:to>
      <xdr:col>8</xdr:col>
      <xdr:colOff>581025</xdr:colOff>
      <xdr:row>42</xdr:row>
      <xdr:rowOff>91440</xdr:rowOff>
    </xdr:to>
    <xdr:pic>
      <xdr:nvPicPr>
        <xdr:cNvPr id="3" name="Picture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09725" y="7315200"/>
          <a:ext cx="3895725" cy="233934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304800</xdr:colOff>
      <xdr:row>32</xdr:row>
      <xdr:rowOff>171450</xdr:rowOff>
    </xdr:from>
    <xdr:to>
      <xdr:col>9</xdr:col>
      <xdr:colOff>428625</xdr:colOff>
      <xdr:row>47</xdr:row>
      <xdr:rowOff>45720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19275" y="6753225"/>
          <a:ext cx="3857625" cy="273177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295275</xdr:colOff>
      <xdr:row>32</xdr:row>
      <xdr:rowOff>38100</xdr:rowOff>
    </xdr:from>
    <xdr:to>
      <xdr:col>9</xdr:col>
      <xdr:colOff>676275</xdr:colOff>
      <xdr:row>44</xdr:row>
      <xdr:rowOff>107315</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6425" y="6448425"/>
          <a:ext cx="4038600" cy="2355215"/>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552450</xdr:colOff>
      <xdr:row>29</xdr:row>
      <xdr:rowOff>142875</xdr:rowOff>
    </xdr:from>
    <xdr:to>
      <xdr:col>9</xdr:col>
      <xdr:colOff>523875</xdr:colOff>
      <xdr:row>41</xdr:row>
      <xdr:rowOff>54610</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2650" y="6181725"/>
          <a:ext cx="3781425" cy="2197735"/>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180975</xdr:colOff>
      <xdr:row>30</xdr:row>
      <xdr:rowOff>142875</xdr:rowOff>
    </xdr:from>
    <xdr:to>
      <xdr:col>10</xdr:col>
      <xdr:colOff>95250</xdr:colOff>
      <xdr:row>43</xdr:row>
      <xdr:rowOff>93345</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2125" y="6257925"/>
          <a:ext cx="4343400" cy="242697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323850</xdr:colOff>
      <xdr:row>0</xdr:row>
      <xdr:rowOff>28575</xdr:rowOff>
    </xdr:from>
    <xdr:to>
      <xdr:col>9</xdr:col>
      <xdr:colOff>533400</xdr:colOff>
      <xdr:row>38</xdr:row>
      <xdr:rowOff>167959</xdr:rowOff>
    </xdr:to>
    <xdr:pic>
      <xdr:nvPicPr>
        <xdr:cNvPr id="2" name="Picture 1"/>
        <xdr:cNvPicPr>
          <a:picLocks noChangeAspect="1"/>
        </xdr:cNvPicPr>
      </xdr:nvPicPr>
      <xdr:blipFill rotWithShape="1">
        <a:blip xmlns:r="http://schemas.openxmlformats.org/officeDocument/2006/relationships" r:embed="rId1"/>
        <a:srcRect l="27347" t="21390" r="28741" b="7508"/>
        <a:stretch/>
      </xdr:blipFill>
      <xdr:spPr>
        <a:xfrm>
          <a:off x="323850" y="28575"/>
          <a:ext cx="5695950" cy="73783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topLeftCell="D1" workbookViewId="0">
      <selection activeCell="F52" sqref="F52"/>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30"/>
  <sheetViews>
    <sheetView showGridLines="0" workbookViewId="0">
      <selection activeCell="C52" sqref="C52"/>
    </sheetView>
  </sheetViews>
  <sheetFormatPr defaultRowHeight="16.5" x14ac:dyDescent="0.3"/>
  <cols>
    <col min="1" max="11" width="9.140625" style="9"/>
  </cols>
  <sheetData>
    <row r="6" spans="2:2" x14ac:dyDescent="0.3">
      <c r="B6" s="1" t="s">
        <v>0</v>
      </c>
    </row>
    <row r="7" spans="2:2" x14ac:dyDescent="0.3">
      <c r="B7" s="1" t="s">
        <v>1</v>
      </c>
    </row>
    <row r="8" spans="2:2" x14ac:dyDescent="0.3">
      <c r="B8" s="1"/>
    </row>
    <row r="9" spans="2:2" x14ac:dyDescent="0.3">
      <c r="B9" s="2"/>
    </row>
    <row r="10" spans="2:2" x14ac:dyDescent="0.3">
      <c r="B10" s="2"/>
    </row>
    <row r="11" spans="2:2" x14ac:dyDescent="0.3">
      <c r="B11" s="2"/>
    </row>
    <row r="12" spans="2:2" x14ac:dyDescent="0.3">
      <c r="B12" s="3" t="s">
        <v>2</v>
      </c>
    </row>
    <row r="13" spans="2:2" x14ac:dyDescent="0.3">
      <c r="B13" s="3" t="s">
        <v>3</v>
      </c>
    </row>
    <row r="14" spans="2:2" x14ac:dyDescent="0.3">
      <c r="B14" s="3"/>
    </row>
    <row r="15" spans="2:2" x14ac:dyDescent="0.3">
      <c r="B15" s="3"/>
    </row>
    <row r="16" spans="2:2" x14ac:dyDescent="0.3">
      <c r="B16" s="3" t="s">
        <v>331</v>
      </c>
    </row>
    <row r="17" spans="2:2" x14ac:dyDescent="0.3">
      <c r="B17" s="3"/>
    </row>
    <row r="18" spans="2:2" x14ac:dyDescent="0.3">
      <c r="B18" s="3"/>
    </row>
    <row r="19" spans="2:2" x14ac:dyDescent="0.3">
      <c r="B19" s="3"/>
    </row>
    <row r="20" spans="2:2" x14ac:dyDescent="0.3">
      <c r="B20" s="4"/>
    </row>
    <row r="21" spans="2:2" x14ac:dyDescent="0.3">
      <c r="B21" s="4"/>
    </row>
    <row r="22" spans="2:2" x14ac:dyDescent="0.3">
      <c r="B22" s="4"/>
    </row>
    <row r="23" spans="2:2" x14ac:dyDescent="0.3">
      <c r="B23" s="4"/>
    </row>
    <row r="24" spans="2:2" ht="18" x14ac:dyDescent="0.3">
      <c r="B24" s="5" t="s">
        <v>4</v>
      </c>
    </row>
    <row r="25" spans="2:2" ht="18" x14ac:dyDescent="0.3">
      <c r="B25" s="6" t="s">
        <v>5</v>
      </c>
    </row>
    <row r="26" spans="2:2" x14ac:dyDescent="0.3">
      <c r="B26" s="4"/>
    </row>
    <row r="27" spans="2:2" ht="18" x14ac:dyDescent="0.3">
      <c r="B27" s="5" t="s">
        <v>6</v>
      </c>
    </row>
    <row r="28" spans="2:2" ht="18" x14ac:dyDescent="0.3">
      <c r="B28" s="6" t="s">
        <v>7</v>
      </c>
    </row>
    <row r="29" spans="2:2" ht="18" x14ac:dyDescent="0.3">
      <c r="B29" s="6" t="s">
        <v>8</v>
      </c>
    </row>
    <row r="30" spans="2:2" ht="18" x14ac:dyDescent="0.3">
      <c r="B30" s="6" t="s">
        <v>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20"/>
  <sheetViews>
    <sheetView showGridLines="0" workbookViewId="0">
      <selection activeCell="C39" sqref="C39"/>
    </sheetView>
  </sheetViews>
  <sheetFormatPr defaultRowHeight="16.5" x14ac:dyDescent="0.3"/>
  <cols>
    <col min="1" max="1" width="6.42578125" style="9" customWidth="1"/>
    <col min="2" max="2" width="7.42578125" style="9" customWidth="1"/>
    <col min="3" max="3" width="74.85546875" style="9" customWidth="1"/>
    <col min="4" max="4" width="5.85546875" style="9" customWidth="1"/>
    <col min="5" max="5" width="9.140625" style="9"/>
  </cols>
  <sheetData>
    <row r="3" spans="2:4" ht="18.75" x14ac:dyDescent="0.3">
      <c r="B3" s="7" t="s">
        <v>10</v>
      </c>
    </row>
    <row r="4" spans="2:4" x14ac:dyDescent="0.3">
      <c r="B4" s="4"/>
    </row>
    <row r="5" spans="2:4" ht="10.5" customHeight="1" x14ac:dyDescent="0.3">
      <c r="B5" s="11"/>
      <c r="C5" s="8"/>
      <c r="D5" s="10"/>
    </row>
    <row r="6" spans="2:4" ht="29.25" customHeight="1" x14ac:dyDescent="0.3">
      <c r="B6" s="8" t="s">
        <v>17</v>
      </c>
      <c r="D6" s="10">
        <v>4</v>
      </c>
    </row>
    <row r="7" spans="2:4" ht="29.25" customHeight="1" x14ac:dyDescent="0.3">
      <c r="B7" s="8" t="s">
        <v>18</v>
      </c>
      <c r="D7" s="10">
        <v>5</v>
      </c>
    </row>
    <row r="8" spans="2:4" ht="29.25" customHeight="1" x14ac:dyDescent="0.3">
      <c r="B8" s="11"/>
      <c r="C8" s="8" t="s">
        <v>19</v>
      </c>
      <c r="D8" s="10">
        <v>5</v>
      </c>
    </row>
    <row r="9" spans="2:4" ht="29.25" customHeight="1" x14ac:dyDescent="0.3">
      <c r="B9" s="11"/>
      <c r="C9" s="8" t="s">
        <v>20</v>
      </c>
      <c r="D9" s="10">
        <v>5</v>
      </c>
    </row>
    <row r="10" spans="2:4" ht="29.25" customHeight="1" x14ac:dyDescent="0.3">
      <c r="B10" s="11"/>
      <c r="C10" s="8" t="s">
        <v>21</v>
      </c>
      <c r="D10" s="10">
        <v>7</v>
      </c>
    </row>
    <row r="11" spans="2:4" ht="29.25" customHeight="1" x14ac:dyDescent="0.3">
      <c r="B11" s="11"/>
      <c r="C11" s="8" t="s">
        <v>22</v>
      </c>
      <c r="D11" s="10">
        <v>9</v>
      </c>
    </row>
    <row r="12" spans="2:4" ht="29.25" customHeight="1" x14ac:dyDescent="0.3">
      <c r="B12" s="11"/>
      <c r="C12" s="8" t="s">
        <v>23</v>
      </c>
      <c r="D12" s="10">
        <v>9</v>
      </c>
    </row>
    <row r="13" spans="2:4" ht="29.25" customHeight="1" x14ac:dyDescent="0.3">
      <c r="B13" s="11"/>
      <c r="C13" s="8" t="s">
        <v>24</v>
      </c>
      <c r="D13" s="10">
        <v>11</v>
      </c>
    </row>
    <row r="14" spans="2:4" ht="29.25" customHeight="1" x14ac:dyDescent="0.3">
      <c r="B14" s="11"/>
      <c r="C14" s="8" t="s">
        <v>25</v>
      </c>
      <c r="D14" s="10">
        <v>12</v>
      </c>
    </row>
    <row r="15" spans="2:4" ht="29.25" customHeight="1" x14ac:dyDescent="0.3">
      <c r="B15" s="11"/>
      <c r="C15" s="8" t="s">
        <v>26</v>
      </c>
      <c r="D15" s="10">
        <v>13</v>
      </c>
    </row>
    <row r="16" spans="2:4" ht="29.25" customHeight="1" x14ac:dyDescent="0.3">
      <c r="B16" s="12"/>
      <c r="C16" s="8" t="s">
        <v>27</v>
      </c>
      <c r="D16" s="10">
        <v>14</v>
      </c>
    </row>
    <row r="17" spans="2:4" ht="29.25" customHeight="1" x14ac:dyDescent="0.3">
      <c r="B17" s="11"/>
      <c r="C17" s="8" t="s">
        <v>28</v>
      </c>
      <c r="D17" s="10">
        <v>15</v>
      </c>
    </row>
    <row r="18" spans="2:4" ht="29.25" customHeight="1" x14ac:dyDescent="0.3">
      <c r="B18" s="11"/>
      <c r="C18" s="8" t="s">
        <v>29</v>
      </c>
      <c r="D18" s="10">
        <v>24</v>
      </c>
    </row>
    <row r="19" spans="2:4" ht="29.25" customHeight="1" x14ac:dyDescent="0.3">
      <c r="B19" s="11" t="s">
        <v>30</v>
      </c>
      <c r="C19" s="8"/>
      <c r="D19" s="10">
        <v>28</v>
      </c>
    </row>
    <row r="20" spans="2:4" ht="29.25" customHeight="1" x14ac:dyDescent="0.3">
      <c r="B20" s="11" t="s">
        <v>31</v>
      </c>
      <c r="C20" s="8"/>
      <c r="D20" s="10">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5"/>
  <sheetViews>
    <sheetView showGridLines="0" workbookViewId="0">
      <selection activeCell="B42" sqref="B42"/>
    </sheetView>
  </sheetViews>
  <sheetFormatPr defaultRowHeight="15.75" x14ac:dyDescent="0.3"/>
  <cols>
    <col min="1" max="1" width="4.42578125" customWidth="1"/>
    <col min="2" max="2" width="85.85546875" style="17" bestFit="1" customWidth="1"/>
  </cols>
  <sheetData>
    <row r="3" spans="2:2" ht="18.75" x14ac:dyDescent="0.25">
      <c r="B3" s="13" t="s">
        <v>36</v>
      </c>
    </row>
    <row r="5" spans="2:2" ht="44.25" customHeight="1" x14ac:dyDescent="0.25">
      <c r="B5" s="15" t="s">
        <v>32</v>
      </c>
    </row>
    <row r="6" spans="2:2" ht="60" x14ac:dyDescent="0.25">
      <c r="B6" s="15" t="s">
        <v>33</v>
      </c>
    </row>
    <row r="7" spans="2:2" ht="77.25" x14ac:dyDescent="0.25">
      <c r="B7" s="15" t="s">
        <v>37</v>
      </c>
    </row>
    <row r="8" spans="2:2" ht="120" x14ac:dyDescent="0.25">
      <c r="B8" s="15" t="s">
        <v>35</v>
      </c>
    </row>
    <row r="9" spans="2:2" ht="60" x14ac:dyDescent="0.25">
      <c r="B9" s="15" t="s">
        <v>38</v>
      </c>
    </row>
    <row r="10" spans="2:2" ht="30" x14ac:dyDescent="0.25">
      <c r="B10" s="15" t="s">
        <v>39</v>
      </c>
    </row>
    <row r="12" spans="2:2" ht="8.25" customHeight="1" x14ac:dyDescent="0.3"/>
    <row r="13" spans="2:2" ht="11.25" customHeight="1" x14ac:dyDescent="0.3"/>
    <row r="15" spans="2:2" ht="27" x14ac:dyDescent="0.3">
      <c r="B15" s="16" t="s">
        <v>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5"/>
  <sheetViews>
    <sheetView showGridLines="0" workbookViewId="0">
      <selection activeCell="B52" sqref="B52"/>
    </sheetView>
  </sheetViews>
  <sheetFormatPr defaultRowHeight="15" x14ac:dyDescent="0.25"/>
  <cols>
    <col min="1" max="1" width="5.42578125" customWidth="1"/>
    <col min="2" max="2" width="91.28515625" customWidth="1"/>
  </cols>
  <sheetData>
    <row r="2" spans="2:2" ht="18.75" x14ac:dyDescent="0.25">
      <c r="B2" s="7" t="s">
        <v>44</v>
      </c>
    </row>
    <row r="3" spans="2:2" ht="15.75" x14ac:dyDescent="0.3">
      <c r="B3" s="17"/>
    </row>
    <row r="4" spans="2:2" ht="18" x14ac:dyDescent="0.25">
      <c r="B4" s="5" t="s">
        <v>11</v>
      </c>
    </row>
    <row r="5" spans="2:2" ht="15.75" x14ac:dyDescent="0.3">
      <c r="B5" s="17"/>
    </row>
    <row r="6" spans="2:2" ht="30" x14ac:dyDescent="0.25">
      <c r="B6" s="15" t="s">
        <v>40</v>
      </c>
    </row>
    <row r="7" spans="2:2" ht="19.5" customHeight="1" x14ac:dyDescent="0.3">
      <c r="B7" s="17"/>
    </row>
    <row r="8" spans="2:2" ht="15.75" x14ac:dyDescent="0.3">
      <c r="B8" s="18" t="s">
        <v>41</v>
      </c>
    </row>
    <row r="9" spans="2:2" ht="15.75" x14ac:dyDescent="0.3">
      <c r="B9" s="18" t="s">
        <v>42</v>
      </c>
    </row>
    <row r="10" spans="2:2" ht="15.75" x14ac:dyDescent="0.3">
      <c r="B10" s="19" t="s">
        <v>43</v>
      </c>
    </row>
    <row r="24" spans="2:2" x14ac:dyDescent="0.25">
      <c r="B24" s="20" t="s">
        <v>45</v>
      </c>
    </row>
    <row r="25" spans="2:2" x14ac:dyDescent="0.25">
      <c r="B25" s="20" t="s">
        <v>46</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9"/>
  <sheetViews>
    <sheetView showGridLines="0" topLeftCell="A4" workbookViewId="0">
      <selection activeCell="G21" sqref="G21"/>
    </sheetView>
  </sheetViews>
  <sheetFormatPr defaultRowHeight="15" x14ac:dyDescent="0.25"/>
  <cols>
    <col min="1" max="1" width="5" customWidth="1"/>
    <col min="2" max="2" width="19.5703125" customWidth="1"/>
    <col min="3" max="3" width="16.5703125" customWidth="1"/>
    <col min="4" max="4" width="11.85546875" bestFit="1" customWidth="1"/>
    <col min="5" max="5" width="12.5703125" customWidth="1"/>
    <col min="6" max="6" width="10.5703125" customWidth="1"/>
    <col min="10" max="10" width="14.42578125" customWidth="1"/>
  </cols>
  <sheetData>
    <row r="2" spans="2:10" ht="5.25" customHeight="1" x14ac:dyDescent="0.25"/>
    <row r="3" spans="2:10" ht="18" x14ac:dyDescent="0.25">
      <c r="B3" s="5" t="s">
        <v>132</v>
      </c>
    </row>
    <row r="5" spans="2:10" ht="42" customHeight="1" x14ac:dyDescent="0.25">
      <c r="B5" s="137" t="s">
        <v>47</v>
      </c>
      <c r="C5" s="137"/>
      <c r="D5" s="137"/>
      <c r="E5" s="137"/>
      <c r="F5" s="137"/>
      <c r="G5" s="137"/>
      <c r="H5" s="137"/>
      <c r="I5" s="137"/>
      <c r="J5" s="137"/>
    </row>
    <row r="6" spans="2:10" ht="9.75" customHeight="1" x14ac:dyDescent="0.3">
      <c r="C6" s="17"/>
    </row>
    <row r="7" spans="2:10" ht="12" customHeight="1" x14ac:dyDescent="0.25"/>
    <row r="8" spans="2:10" ht="12" customHeight="1" x14ac:dyDescent="0.25">
      <c r="C8" s="138" t="s">
        <v>48</v>
      </c>
      <c r="D8" s="138"/>
      <c r="E8" s="138"/>
      <c r="F8" s="138"/>
      <c r="G8" s="138"/>
    </row>
    <row r="9" spans="2:10" ht="12.75" customHeight="1" x14ac:dyDescent="0.25">
      <c r="C9" s="138" t="s">
        <v>49</v>
      </c>
      <c r="D9" s="138"/>
      <c r="E9" s="138"/>
      <c r="F9" s="138"/>
      <c r="G9" s="138"/>
    </row>
    <row r="10" spans="2:10" x14ac:dyDescent="0.25">
      <c r="C10" s="138" t="s">
        <v>50</v>
      </c>
      <c r="D10" s="138"/>
      <c r="E10" s="138"/>
      <c r="F10" s="138"/>
      <c r="G10" s="138"/>
    </row>
    <row r="11" spans="2:10" ht="3" customHeight="1" x14ac:dyDescent="0.3">
      <c r="E11" s="19" t="s">
        <v>51</v>
      </c>
    </row>
    <row r="12" spans="2:10" ht="6.75" customHeight="1" x14ac:dyDescent="0.25"/>
    <row r="13" spans="2:10" ht="15.75" x14ac:dyDescent="0.3">
      <c r="C13" s="145" t="s">
        <v>115</v>
      </c>
      <c r="D13" s="148">
        <v>2014</v>
      </c>
      <c r="E13" s="148">
        <v>2015</v>
      </c>
      <c r="F13" s="133" t="s">
        <v>149</v>
      </c>
      <c r="G13" s="134"/>
    </row>
    <row r="14" spans="2:10" ht="15.75" x14ac:dyDescent="0.3">
      <c r="C14" s="145"/>
      <c r="D14" s="148"/>
      <c r="E14" s="148"/>
      <c r="F14" s="53" t="s">
        <v>150</v>
      </c>
      <c r="G14" s="54" t="s">
        <v>151</v>
      </c>
    </row>
    <row r="15" spans="2:10" ht="17.25" x14ac:dyDescent="0.3">
      <c r="C15" s="28" t="s">
        <v>329</v>
      </c>
      <c r="D15" s="55">
        <v>741583</v>
      </c>
      <c r="E15" s="55">
        <v>773019</v>
      </c>
      <c r="F15" s="61">
        <f>E15-D15</f>
        <v>31436</v>
      </c>
      <c r="G15" s="41">
        <f>+F15/D15</f>
        <v>4.2390399995684905E-2</v>
      </c>
    </row>
    <row r="16" spans="2:10" ht="15.75" x14ac:dyDescent="0.3">
      <c r="C16" s="28" t="s">
        <v>72</v>
      </c>
      <c r="D16" s="55">
        <v>84772</v>
      </c>
      <c r="E16" s="55">
        <v>88109</v>
      </c>
      <c r="F16" s="61">
        <f t="shared" ref="F16:F23" si="0">E16-D16</f>
        <v>3337</v>
      </c>
      <c r="G16" s="41">
        <f t="shared" ref="G16:G22" si="1">+F16/D16</f>
        <v>3.9364412777803989E-2</v>
      </c>
    </row>
    <row r="17" spans="2:10" ht="15.75" x14ac:dyDescent="0.3">
      <c r="C17" s="28" t="s">
        <v>73</v>
      </c>
      <c r="D17" s="55">
        <v>332788</v>
      </c>
      <c r="E17" s="55">
        <v>357028</v>
      </c>
      <c r="F17" s="61">
        <f t="shared" si="0"/>
        <v>24240</v>
      </c>
      <c r="G17" s="41">
        <f t="shared" si="1"/>
        <v>7.2839164873733431E-2</v>
      </c>
    </row>
    <row r="18" spans="2:10" ht="17.25" x14ac:dyDescent="0.3">
      <c r="C18" s="28" t="s">
        <v>121</v>
      </c>
      <c r="D18" s="55">
        <v>381389</v>
      </c>
      <c r="E18" s="55">
        <v>392395</v>
      </c>
      <c r="F18" s="61">
        <f t="shared" si="0"/>
        <v>11006</v>
      </c>
      <c r="G18" s="41">
        <f t="shared" si="1"/>
        <v>2.8857675496671377E-2</v>
      </c>
    </row>
    <row r="19" spans="2:10" ht="15.75" x14ac:dyDescent="0.3">
      <c r="C19" s="28" t="s">
        <v>75</v>
      </c>
      <c r="D19" s="55">
        <v>1803328</v>
      </c>
      <c r="E19" s="55">
        <v>1946594</v>
      </c>
      <c r="F19" s="61">
        <f>E19-D19</f>
        <v>143266</v>
      </c>
      <c r="G19" s="41">
        <f t="shared" si="1"/>
        <v>7.9445336622067639E-2</v>
      </c>
    </row>
    <row r="20" spans="2:10" ht="15.75" x14ac:dyDescent="0.3">
      <c r="C20" s="28" t="s">
        <v>76</v>
      </c>
      <c r="D20" s="55">
        <v>19400</v>
      </c>
      <c r="E20" s="55">
        <v>19593</v>
      </c>
      <c r="F20" s="61">
        <f t="shared" si="0"/>
        <v>193</v>
      </c>
      <c r="G20" s="41">
        <f t="shared" si="1"/>
        <v>9.9484536082474224E-3</v>
      </c>
    </row>
    <row r="21" spans="2:10" ht="15.75" x14ac:dyDescent="0.3">
      <c r="C21" s="28" t="s">
        <v>77</v>
      </c>
      <c r="D21" s="55">
        <v>20458</v>
      </c>
      <c r="E21" s="55">
        <v>20835</v>
      </c>
      <c r="F21" s="61">
        <f t="shared" si="0"/>
        <v>377</v>
      </c>
      <c r="G21" s="41">
        <f t="shared" si="1"/>
        <v>1.8427998826864796E-2</v>
      </c>
    </row>
    <row r="22" spans="2:10" ht="10.5" customHeight="1" x14ac:dyDescent="0.3">
      <c r="C22" s="28" t="s">
        <v>122</v>
      </c>
      <c r="D22" s="55">
        <v>14944</v>
      </c>
      <c r="E22" s="55">
        <v>15391</v>
      </c>
      <c r="F22" s="61">
        <f t="shared" si="0"/>
        <v>447</v>
      </c>
      <c r="G22" s="41">
        <f t="shared" si="1"/>
        <v>2.9911670235546039E-2</v>
      </c>
    </row>
    <row r="23" spans="2:10" ht="15.75" x14ac:dyDescent="0.3">
      <c r="C23" s="32" t="s">
        <v>70</v>
      </c>
      <c r="D23" s="130">
        <f>SUM(D15:D22)</f>
        <v>3398662</v>
      </c>
      <c r="E23" s="130">
        <f>SUM(E15:E22)</f>
        <v>3612964</v>
      </c>
      <c r="F23" s="130">
        <f t="shared" si="0"/>
        <v>214302</v>
      </c>
      <c r="G23" s="165">
        <f>+F23/D23</f>
        <v>6.3054813923832373E-2</v>
      </c>
    </row>
    <row r="24" spans="2:10" x14ac:dyDescent="0.25">
      <c r="C24" s="136" t="s">
        <v>332</v>
      </c>
      <c r="D24" s="136"/>
      <c r="E24" s="136"/>
      <c r="F24" s="136"/>
      <c r="G24" s="136"/>
    </row>
    <row r="25" spans="2:10" x14ac:dyDescent="0.25">
      <c r="C25" s="136" t="s">
        <v>52</v>
      </c>
      <c r="D25" s="136"/>
      <c r="E25" s="136"/>
      <c r="F25" s="136"/>
      <c r="G25" s="136"/>
    </row>
    <row r="26" spans="2:10" x14ac:dyDescent="0.25">
      <c r="C26" s="136" t="s">
        <v>53</v>
      </c>
      <c r="D26" s="136"/>
      <c r="E26" s="136"/>
      <c r="F26" s="136"/>
      <c r="G26" s="136"/>
    </row>
    <row r="27" spans="2:10" x14ac:dyDescent="0.25">
      <c r="C27" s="136" t="s">
        <v>54</v>
      </c>
      <c r="D27" s="136"/>
      <c r="E27" s="136"/>
      <c r="F27" s="136"/>
      <c r="G27" s="136"/>
    </row>
    <row r="28" spans="2:10" x14ac:dyDescent="0.25">
      <c r="C28" s="136" t="s">
        <v>46</v>
      </c>
      <c r="D28" s="136"/>
      <c r="E28" s="136"/>
      <c r="F28" s="136"/>
      <c r="G28" s="136"/>
    </row>
    <row r="29" spans="2:10" ht="18" customHeight="1" x14ac:dyDescent="0.25"/>
    <row r="30" spans="2:10" ht="40.5" customHeight="1" x14ac:dyDescent="0.25">
      <c r="B30" s="137" t="s">
        <v>55</v>
      </c>
      <c r="C30" s="137"/>
      <c r="D30" s="137"/>
      <c r="E30" s="137"/>
      <c r="F30" s="137"/>
      <c r="G30" s="137"/>
      <c r="H30" s="137"/>
      <c r="I30" s="137"/>
      <c r="J30" s="137"/>
    </row>
    <row r="31" spans="2:10" ht="20.25" customHeight="1" x14ac:dyDescent="0.25"/>
    <row r="32" spans="2:10" x14ac:dyDescent="0.25">
      <c r="C32" s="138" t="s">
        <v>56</v>
      </c>
      <c r="D32" s="138"/>
      <c r="E32" s="138"/>
      <c r="F32" s="138"/>
      <c r="G32" s="138"/>
    </row>
    <row r="33" spans="3:7" x14ac:dyDescent="0.25">
      <c r="C33" s="138" t="s">
        <v>57</v>
      </c>
      <c r="D33" s="138"/>
      <c r="E33" s="138"/>
      <c r="F33" s="138"/>
      <c r="G33" s="138"/>
    </row>
    <row r="34" spans="3:7" x14ac:dyDescent="0.25">
      <c r="C34" s="139" t="s">
        <v>58</v>
      </c>
      <c r="D34" s="139"/>
      <c r="E34" s="139"/>
      <c r="F34" s="139"/>
      <c r="G34" s="139"/>
    </row>
    <row r="35" spans="3:7" ht="13.5" customHeight="1" x14ac:dyDescent="0.25"/>
    <row r="47" spans="3:7" ht="7.5" customHeight="1" x14ac:dyDescent="0.25"/>
    <row r="48" spans="3:7" x14ac:dyDescent="0.25">
      <c r="C48" s="136" t="s">
        <v>45</v>
      </c>
      <c r="D48" s="136"/>
      <c r="E48" s="136"/>
      <c r="F48" s="136"/>
      <c r="G48" s="136"/>
    </row>
    <row r="49" spans="3:7" x14ac:dyDescent="0.25">
      <c r="C49" s="136" t="s">
        <v>46</v>
      </c>
      <c r="D49" s="136"/>
      <c r="E49" s="136"/>
      <c r="F49" s="136"/>
      <c r="G49" s="136"/>
    </row>
  </sheetData>
  <mergeCells count="18">
    <mergeCell ref="C49:G49"/>
    <mergeCell ref="C32:G32"/>
    <mergeCell ref="C33:G33"/>
    <mergeCell ref="C34:G34"/>
    <mergeCell ref="E13:E14"/>
    <mergeCell ref="C25:G25"/>
    <mergeCell ref="C26:G26"/>
    <mergeCell ref="C27:G27"/>
    <mergeCell ref="C28:G28"/>
    <mergeCell ref="C48:G48"/>
    <mergeCell ref="C13:C14"/>
    <mergeCell ref="D13:D14"/>
    <mergeCell ref="B5:J5"/>
    <mergeCell ref="B30:J30"/>
    <mergeCell ref="C24:G24"/>
    <mergeCell ref="C8:G8"/>
    <mergeCell ref="C9:G9"/>
    <mergeCell ref="C10:G10"/>
  </mergeCells>
  <pageMargins left="0.7" right="0.7" top="0.75" bottom="0.75" header="0.3" footer="0.3"/>
  <ignoredErrors>
    <ignoredError sqref="D23:E23" formulaRange="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2"/>
  <sheetViews>
    <sheetView showGridLines="0" workbookViewId="0">
      <selection activeCell="B3" sqref="B3"/>
    </sheetView>
  </sheetViews>
  <sheetFormatPr defaultRowHeight="15" x14ac:dyDescent="0.25"/>
  <cols>
    <col min="1" max="1" width="6.42578125" customWidth="1"/>
    <col min="2" max="2" width="88.28515625" customWidth="1"/>
  </cols>
  <sheetData>
    <row r="2" spans="2:2" x14ac:dyDescent="0.25">
      <c r="B2" s="20"/>
    </row>
    <row r="3" spans="2:2" ht="18" x14ac:dyDescent="0.25">
      <c r="B3" s="5" t="s">
        <v>12</v>
      </c>
    </row>
    <row r="5" spans="2:2" ht="45" x14ac:dyDescent="0.25">
      <c r="B5" s="14" t="s">
        <v>59</v>
      </c>
    </row>
    <row r="6" spans="2:2" ht="18" customHeight="1" x14ac:dyDescent="0.25"/>
    <row r="7" spans="2:2" x14ac:dyDescent="0.25">
      <c r="B7" s="22" t="s">
        <v>60</v>
      </c>
    </row>
    <row r="8" spans="2:2" x14ac:dyDescent="0.25">
      <c r="B8" s="22" t="s">
        <v>49</v>
      </c>
    </row>
    <row r="9" spans="2:2" x14ac:dyDescent="0.25">
      <c r="B9" s="22" t="s">
        <v>61</v>
      </c>
    </row>
    <row r="10" spans="2:2" x14ac:dyDescent="0.25">
      <c r="B10" s="24" t="s">
        <v>62</v>
      </c>
    </row>
    <row r="41" spans="2:2" x14ac:dyDescent="0.25">
      <c r="B41" s="20" t="s">
        <v>63</v>
      </c>
    </row>
    <row r="42" spans="2:2" x14ac:dyDescent="0.25">
      <c r="B42" s="20" t="s">
        <v>46</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9"/>
  <sheetViews>
    <sheetView showGridLines="0" workbookViewId="0">
      <selection activeCell="J41" sqref="J41"/>
    </sheetView>
  </sheetViews>
  <sheetFormatPr defaultRowHeight="15" x14ac:dyDescent="0.25"/>
  <cols>
    <col min="1" max="1" width="6.5703125" customWidth="1"/>
    <col min="2" max="2" width="23.28515625" bestFit="1" customWidth="1"/>
    <col min="3" max="3" width="11.5703125" bestFit="1" customWidth="1"/>
    <col min="4" max="4" width="10" bestFit="1" customWidth="1"/>
    <col min="7" max="7" width="11.85546875" bestFit="1" customWidth="1"/>
  </cols>
  <sheetData>
    <row r="3" spans="2:12" ht="55.5" customHeight="1" x14ac:dyDescent="0.25">
      <c r="B3" s="137" t="s">
        <v>64</v>
      </c>
      <c r="C3" s="137"/>
      <c r="D3" s="137"/>
      <c r="E3" s="137"/>
      <c r="F3" s="137"/>
      <c r="G3" s="137"/>
      <c r="H3" s="137"/>
      <c r="I3" s="137"/>
      <c r="J3" s="137"/>
      <c r="K3" s="137"/>
      <c r="L3" s="14"/>
    </row>
    <row r="4" spans="2:12" ht="5.25" customHeight="1" x14ac:dyDescent="0.25"/>
    <row r="5" spans="2:12" ht="64.5" customHeight="1" x14ac:dyDescent="0.25">
      <c r="B5" s="137" t="s">
        <v>65</v>
      </c>
      <c r="C5" s="137"/>
      <c r="D5" s="137"/>
      <c r="E5" s="137"/>
      <c r="F5" s="137"/>
      <c r="G5" s="137"/>
      <c r="H5" s="137"/>
      <c r="I5" s="137"/>
      <c r="J5" s="137"/>
      <c r="K5" s="137"/>
      <c r="L5" s="14"/>
    </row>
    <row r="6" spans="2:12" ht="7.5" customHeight="1" x14ac:dyDescent="0.25"/>
    <row r="7" spans="2:12" ht="12" customHeight="1" x14ac:dyDescent="0.25">
      <c r="B7" s="138" t="s">
        <v>66</v>
      </c>
      <c r="C7" s="138"/>
      <c r="D7" s="138"/>
      <c r="E7" s="138"/>
      <c r="F7" s="138"/>
      <c r="G7" s="138"/>
      <c r="H7" s="138"/>
      <c r="I7" s="138"/>
      <c r="J7" s="138"/>
      <c r="K7" s="138"/>
      <c r="L7" s="38"/>
    </row>
    <row r="8" spans="2:12" ht="11.25" customHeight="1" x14ac:dyDescent="0.25">
      <c r="B8" s="138" t="s">
        <v>49</v>
      </c>
      <c r="C8" s="138"/>
      <c r="D8" s="138"/>
      <c r="E8" s="138"/>
      <c r="F8" s="138"/>
      <c r="G8" s="138"/>
      <c r="H8" s="138"/>
      <c r="I8" s="138"/>
      <c r="J8" s="138"/>
      <c r="K8" s="138"/>
      <c r="L8" s="38"/>
    </row>
    <row r="9" spans="2:12" ht="12" customHeight="1" x14ac:dyDescent="0.25">
      <c r="B9" s="138" t="s">
        <v>67</v>
      </c>
      <c r="C9" s="138"/>
      <c r="D9" s="138"/>
      <c r="E9" s="138"/>
      <c r="F9" s="138"/>
      <c r="G9" s="138"/>
      <c r="H9" s="138"/>
      <c r="I9" s="138"/>
      <c r="J9" s="138"/>
      <c r="K9" s="138"/>
      <c r="L9" s="38"/>
    </row>
    <row r="10" spans="2:12" ht="12" customHeight="1" x14ac:dyDescent="0.25">
      <c r="B10" s="139" t="s">
        <v>62</v>
      </c>
      <c r="C10" s="139"/>
      <c r="D10" s="139"/>
      <c r="E10" s="139"/>
      <c r="F10" s="139"/>
      <c r="G10" s="139"/>
      <c r="H10" s="139"/>
      <c r="I10" s="139"/>
      <c r="J10" s="139"/>
      <c r="K10" s="139"/>
      <c r="L10" s="34"/>
    </row>
    <row r="11" spans="2:12" ht="5.25" customHeight="1" x14ac:dyDescent="0.25"/>
    <row r="12" spans="2:12" ht="15.75" x14ac:dyDescent="0.3">
      <c r="B12" s="140" t="s">
        <v>68</v>
      </c>
      <c r="C12" s="141" t="s">
        <v>69</v>
      </c>
      <c r="D12" s="142"/>
      <c r="E12" s="142"/>
      <c r="F12" s="142"/>
      <c r="G12" s="142"/>
      <c r="H12" s="142"/>
      <c r="I12" s="142"/>
      <c r="J12" s="143"/>
      <c r="K12" s="144" t="s">
        <v>70</v>
      </c>
    </row>
    <row r="13" spans="2:12" ht="45" x14ac:dyDescent="0.25">
      <c r="B13" s="140"/>
      <c r="C13" s="26" t="s">
        <v>71</v>
      </c>
      <c r="D13" s="26" t="s">
        <v>72</v>
      </c>
      <c r="E13" s="26" t="s">
        <v>73</v>
      </c>
      <c r="F13" s="26" t="s">
        <v>74</v>
      </c>
      <c r="G13" s="26" t="s">
        <v>75</v>
      </c>
      <c r="H13" s="26" t="s">
        <v>76</v>
      </c>
      <c r="I13" s="27" t="s">
        <v>77</v>
      </c>
      <c r="J13" s="26" t="s">
        <v>78</v>
      </c>
      <c r="K13" s="144"/>
    </row>
    <row r="14" spans="2:12" ht="15.75" x14ac:dyDescent="0.3">
      <c r="B14" s="28" t="s">
        <v>79</v>
      </c>
      <c r="C14" s="29">
        <v>1.2747432129735142E-2</v>
      </c>
      <c r="D14" s="29">
        <v>3.215335201257432E-2</v>
      </c>
      <c r="E14" s="29">
        <v>2.4916235494697504E-2</v>
      </c>
      <c r="F14" s="29">
        <v>2.3193057415338697E-2</v>
      </c>
      <c r="G14" s="29">
        <v>4.0179022736592608E-2</v>
      </c>
      <c r="H14" s="29">
        <v>2.8007768578145763E-2</v>
      </c>
      <c r="I14" s="29">
        <v>1.3767629281396911E-2</v>
      </c>
      <c r="J14" s="29">
        <v>1.2357723577235772E-2</v>
      </c>
      <c r="K14" s="29">
        <v>3.0412228934936017E-2</v>
      </c>
    </row>
    <row r="15" spans="2:12" ht="15.75" x14ac:dyDescent="0.3">
      <c r="B15" s="30" t="s">
        <v>80</v>
      </c>
      <c r="C15" s="29">
        <v>6.5451681795305732E-3</v>
      </c>
      <c r="D15" s="29">
        <v>9.3168409303173196E-3</v>
      </c>
      <c r="E15" s="29">
        <v>7.5479793489091557E-3</v>
      </c>
      <c r="F15" s="29">
        <v>1.2503705369463667E-2</v>
      </c>
      <c r="G15" s="29">
        <v>1.5039008936102487E-2</v>
      </c>
      <c r="H15" s="29">
        <v>1.3186139221097824E-2</v>
      </c>
      <c r="I15" s="29">
        <v>4.9889667082413892E-3</v>
      </c>
      <c r="J15" s="29">
        <v>5.5284552845528455E-3</v>
      </c>
      <c r="K15" s="29">
        <v>1.1955411761719643E-2</v>
      </c>
    </row>
    <row r="16" spans="2:12" ht="15.75" x14ac:dyDescent="0.3">
      <c r="B16" s="30" t="s">
        <v>81</v>
      </c>
      <c r="C16" s="29">
        <v>2.5985099963753851E-3</v>
      </c>
      <c r="D16" s="29">
        <v>4.8178774003963644E-3</v>
      </c>
      <c r="E16" s="29">
        <v>3.2941256171192912E-3</v>
      </c>
      <c r="F16" s="29">
        <v>3.007737833611023E-3</v>
      </c>
      <c r="G16" s="29">
        <v>4.6502778502133585E-3</v>
      </c>
      <c r="H16" s="29">
        <v>6.2864152100582642E-3</v>
      </c>
      <c r="I16" s="29">
        <v>1.0073875083948958E-3</v>
      </c>
      <c r="J16" s="29">
        <v>9.7560975609756097E-4</v>
      </c>
      <c r="K16" s="29">
        <v>3.8741213214466322E-3</v>
      </c>
    </row>
    <row r="17" spans="2:11" ht="15.75" x14ac:dyDescent="0.3">
      <c r="B17" s="30" t="s">
        <v>82</v>
      </c>
      <c r="C17" s="29">
        <v>5.264818547598497E-3</v>
      </c>
      <c r="D17" s="29">
        <v>7.699492015763457E-3</v>
      </c>
      <c r="E17" s="29">
        <v>7.5931430248936532E-3</v>
      </c>
      <c r="F17" s="29">
        <v>7.4899571710398544E-3</v>
      </c>
      <c r="G17" s="29">
        <v>1.3820190293309666E-2</v>
      </c>
      <c r="H17" s="29">
        <v>1.0324031483185118E-2</v>
      </c>
      <c r="I17" s="29">
        <v>2.7823083565192363E-3</v>
      </c>
      <c r="J17" s="29">
        <v>6.8943089430894312E-3</v>
      </c>
      <c r="K17" s="29">
        <v>1.0420714122537601E-2</v>
      </c>
    </row>
    <row r="18" spans="2:11" ht="15.75" x14ac:dyDescent="0.3">
      <c r="B18" s="30" t="s">
        <v>83</v>
      </c>
      <c r="C18" s="29">
        <v>2.9218569502645446E-3</v>
      </c>
      <c r="D18" s="29">
        <v>2.585480307068498E-3</v>
      </c>
      <c r="E18" s="29">
        <v>4.1861082178131183E-3</v>
      </c>
      <c r="F18" s="29">
        <v>5.5299444961208616E-3</v>
      </c>
      <c r="G18" s="29">
        <v>5.862356959889928E-3</v>
      </c>
      <c r="H18" s="29">
        <v>4.8553613411019114E-3</v>
      </c>
      <c r="I18" s="29">
        <v>4.5092583709104867E-3</v>
      </c>
      <c r="J18" s="29">
        <v>2.0162601626016259E-3</v>
      </c>
      <c r="K18" s="29">
        <v>4.9212414482167855E-3</v>
      </c>
    </row>
    <row r="19" spans="2:11" ht="15.75" x14ac:dyDescent="0.3">
      <c r="B19" s="30" t="s">
        <v>84</v>
      </c>
      <c r="C19" s="29">
        <v>0.39072046395072607</v>
      </c>
      <c r="D19" s="29">
        <v>0.35011048087655755</v>
      </c>
      <c r="E19" s="29">
        <v>0.31642800486638611</v>
      </c>
      <c r="F19" s="29">
        <v>0.36173349960646423</v>
      </c>
      <c r="G19" s="29">
        <v>0.17081761423638239</v>
      </c>
      <c r="H19" s="29">
        <v>0.33547991413676786</v>
      </c>
      <c r="I19" s="29">
        <v>0.49745754581214624</v>
      </c>
      <c r="J19" s="29">
        <v>0.5527804878048781</v>
      </c>
      <c r="K19" s="29">
        <v>0.26191782533735036</v>
      </c>
    </row>
    <row r="20" spans="2:11" ht="15.75" x14ac:dyDescent="0.3">
      <c r="B20" s="30" t="s">
        <v>85</v>
      </c>
      <c r="C20" s="29">
        <v>2.1694233732910202E-2</v>
      </c>
      <c r="D20" s="29">
        <v>1.9487915442265198E-2</v>
      </c>
      <c r="E20" s="29">
        <v>2.0080899434607231E-2</v>
      </c>
      <c r="F20" s="29">
        <v>2.8347354110660219E-2</v>
      </c>
      <c r="G20" s="29">
        <v>4.5582573018953125E-2</v>
      </c>
      <c r="H20" s="29">
        <v>2.17213533680875E-2</v>
      </c>
      <c r="I20" s="29">
        <v>4.240621702005181E-2</v>
      </c>
      <c r="J20" s="29">
        <v>1.1252032520325203E-2</v>
      </c>
      <c r="K20" s="29">
        <v>3.5135705820052099E-2</v>
      </c>
    </row>
    <row r="21" spans="2:11" ht="15.75" x14ac:dyDescent="0.3">
      <c r="B21" s="30" t="s">
        <v>86</v>
      </c>
      <c r="C21" s="29">
        <v>1.7953578851023107E-3</v>
      </c>
      <c r="D21" s="29">
        <v>3.0069022073395749E-3</v>
      </c>
      <c r="E21" s="29">
        <v>3.3167074551115404E-3</v>
      </c>
      <c r="F21" s="29">
        <v>4.5742147172164243E-3</v>
      </c>
      <c r="G21" s="29">
        <v>8.5317304995497466E-3</v>
      </c>
      <c r="H21" s="29">
        <v>4.7531432076050291E-3</v>
      </c>
      <c r="I21" s="29">
        <v>2.7823083565192363E-3</v>
      </c>
      <c r="J21" s="29">
        <v>1.040650406504065E-3</v>
      </c>
      <c r="K21" s="29">
        <v>5.9217795128743613E-3</v>
      </c>
    </row>
    <row r="22" spans="2:11" ht="15.75" x14ac:dyDescent="0.3">
      <c r="B22" s="30" t="s">
        <v>87</v>
      </c>
      <c r="C22" s="29">
        <v>1.8514220746879311E-3</v>
      </c>
      <c r="D22" s="29">
        <v>1.7654160687031596E-3</v>
      </c>
      <c r="E22" s="29">
        <v>1.9505062565804887E-3</v>
      </c>
      <c r="F22" s="29">
        <v>2.2411096687144157E-3</v>
      </c>
      <c r="G22" s="29">
        <v>2.826456503830906E-3</v>
      </c>
      <c r="H22" s="29">
        <v>2.8109986711642647E-3</v>
      </c>
      <c r="I22" s="29">
        <v>1.9188333493236113E-3</v>
      </c>
      <c r="J22" s="29">
        <v>1.886178861788618E-3</v>
      </c>
      <c r="K22" s="29">
        <v>2.4320299374824099E-3</v>
      </c>
    </row>
    <row r="23" spans="2:11" ht="15.75" x14ac:dyDescent="0.3">
      <c r="B23" s="30" t="s">
        <v>88</v>
      </c>
      <c r="C23" s="29">
        <v>1.8346028178122448E-2</v>
      </c>
      <c r="D23" s="29">
        <v>1.6389894986218366E-2</v>
      </c>
      <c r="E23" s="29">
        <v>2.3789966324834093E-2</v>
      </c>
      <c r="F23" s="29">
        <v>2.7289407243102901E-2</v>
      </c>
      <c r="G23" s="29">
        <v>2.89483684367964E-2</v>
      </c>
      <c r="H23" s="29">
        <v>2.1159153633854646E-2</v>
      </c>
      <c r="I23" s="29">
        <v>8.1550417346253484E-3</v>
      </c>
      <c r="J23" s="29">
        <v>9.1707317073170726E-3</v>
      </c>
      <c r="K23" s="29">
        <v>2.5433526978963596E-2</v>
      </c>
    </row>
    <row r="24" spans="2:11" ht="15.75" x14ac:dyDescent="0.3">
      <c r="B24" s="30" t="s">
        <v>89</v>
      </c>
      <c r="C24" s="29">
        <v>2.6350169105241609E-3</v>
      </c>
      <c r="D24" s="29">
        <v>5.5240438278776286E-3</v>
      </c>
      <c r="E24" s="29">
        <v>4.2115127855543982E-3</v>
      </c>
      <c r="F24" s="29">
        <v>5.8979260152712334E-3</v>
      </c>
      <c r="G24" s="29">
        <v>9.8013548535266157E-3</v>
      </c>
      <c r="H24" s="29">
        <v>6.6441786772973525E-3</v>
      </c>
      <c r="I24" s="29">
        <v>6.6199750551664584E-3</v>
      </c>
      <c r="J24" s="29">
        <v>1.9512195121951219E-3</v>
      </c>
      <c r="K24" s="29">
        <v>7.11561918857395E-3</v>
      </c>
    </row>
    <row r="25" spans="2:11" ht="15.75" x14ac:dyDescent="0.3">
      <c r="B25" s="30" t="s">
        <v>90</v>
      </c>
      <c r="C25" s="29">
        <v>1.9596389987718032E-3</v>
      </c>
      <c r="D25" s="29">
        <v>3.7814073213512838E-3</v>
      </c>
      <c r="E25" s="29">
        <v>2.1763246365029765E-3</v>
      </c>
      <c r="F25" s="29">
        <v>2.3867690200447709E-3</v>
      </c>
      <c r="G25" s="29">
        <v>2.1633901303166492E-3</v>
      </c>
      <c r="H25" s="29">
        <v>3.475416538894E-3</v>
      </c>
      <c r="I25" s="29">
        <v>8.155041734625348E-4</v>
      </c>
      <c r="J25" s="29">
        <v>1.1707317073170731E-3</v>
      </c>
      <c r="K25" s="29">
        <v>2.1801520806700898E-3</v>
      </c>
    </row>
    <row r="26" spans="2:11" ht="15.75" x14ac:dyDescent="0.3">
      <c r="B26" s="30" t="s">
        <v>91</v>
      </c>
      <c r="C26" s="29">
        <v>1.4602765659510443E-2</v>
      </c>
      <c r="D26" s="29">
        <v>2.3497118385384631E-2</v>
      </c>
      <c r="E26" s="29">
        <v>1.9490948917059731E-2</v>
      </c>
      <c r="F26" s="29">
        <v>1.6058304627367605E-2</v>
      </c>
      <c r="G26" s="29">
        <v>3.7657400499865989E-2</v>
      </c>
      <c r="H26" s="29">
        <v>1.829704589594194E-2</v>
      </c>
      <c r="I26" s="29">
        <v>1.8372829319773579E-2</v>
      </c>
      <c r="J26" s="29">
        <v>1.1642276422764228E-2</v>
      </c>
      <c r="K26" s="29">
        <v>2.7896239711849499E-2</v>
      </c>
    </row>
    <row r="27" spans="2:11" ht="15.75" x14ac:dyDescent="0.3">
      <c r="B27" s="30" t="s">
        <v>92</v>
      </c>
      <c r="C27" s="29">
        <v>2.8464962489145713E-2</v>
      </c>
      <c r="D27" s="29">
        <v>2.4351351967015194E-2</v>
      </c>
      <c r="E27" s="29">
        <v>3.6774523170377146E-2</v>
      </c>
      <c r="F27" s="29">
        <v>3.9069926710347438E-2</v>
      </c>
      <c r="G27" s="29">
        <v>8.0305166059503857E-2</v>
      </c>
      <c r="H27" s="29">
        <v>4.5282633139118879E-2</v>
      </c>
      <c r="I27" s="29">
        <v>4.8546483737887364E-2</v>
      </c>
      <c r="J27" s="29">
        <v>1.5219512195121951E-2</v>
      </c>
      <c r="K27" s="29">
        <v>5.8386849242316262E-2</v>
      </c>
    </row>
    <row r="28" spans="2:11" ht="15.75" x14ac:dyDescent="0.3">
      <c r="B28" s="30" t="s">
        <v>93</v>
      </c>
      <c r="C28" s="29">
        <v>6.7146645666498906E-3</v>
      </c>
      <c r="D28" s="29">
        <v>6.6858014988951915E-3</v>
      </c>
      <c r="E28" s="29">
        <v>9.0553170348917616E-3</v>
      </c>
      <c r="F28" s="29">
        <v>1.0760904007932046E-2</v>
      </c>
      <c r="G28" s="29">
        <v>2.2951220814581445E-2</v>
      </c>
      <c r="H28" s="29">
        <v>1.4821629357047941E-2</v>
      </c>
      <c r="I28" s="29">
        <v>1.2760241773002015E-2</v>
      </c>
      <c r="J28" s="29">
        <v>2.3414634146341463E-3</v>
      </c>
      <c r="K28" s="29">
        <v>1.6183500968321128E-2</v>
      </c>
    </row>
    <row r="29" spans="2:11" ht="15.75" x14ac:dyDescent="0.3">
      <c r="B29" s="30" t="s">
        <v>94</v>
      </c>
      <c r="C29" s="29">
        <v>1.0349710161178026E-2</v>
      </c>
      <c r="D29" s="29">
        <v>1.2505979635071414E-2</v>
      </c>
      <c r="E29" s="29">
        <v>1.5437508997451076E-2</v>
      </c>
      <c r="F29" s="29">
        <v>1.2033506761660415E-2</v>
      </c>
      <c r="G29" s="29">
        <v>2.9337187655041664E-2</v>
      </c>
      <c r="H29" s="29">
        <v>1.8859245630174794E-2</v>
      </c>
      <c r="I29" s="29">
        <v>6.9557708912980909E-3</v>
      </c>
      <c r="J29" s="29">
        <v>6.8943089430894312E-3</v>
      </c>
      <c r="K29" s="29">
        <v>2.1317011573829359E-2</v>
      </c>
    </row>
    <row r="30" spans="2:11" ht="15.75" x14ac:dyDescent="0.3">
      <c r="B30" s="30" t="s">
        <v>95</v>
      </c>
      <c r="C30" s="29">
        <v>5.7107244275585479E-3</v>
      </c>
      <c r="D30" s="29">
        <v>9.5560263331738761E-3</v>
      </c>
      <c r="E30" s="29">
        <v>6.9890788586009986E-3</v>
      </c>
      <c r="F30" s="29">
        <v>8.6450102728174091E-3</v>
      </c>
      <c r="G30" s="29">
        <v>9.1994627036829472E-3</v>
      </c>
      <c r="H30" s="29">
        <v>9.2507410814678531E-3</v>
      </c>
      <c r="I30" s="29">
        <v>4.221433368511945E-3</v>
      </c>
      <c r="J30" s="29">
        <v>1.6910569105691056E-3</v>
      </c>
      <c r="K30" s="29">
        <v>8.1220148778085571E-3</v>
      </c>
    </row>
    <row r="31" spans="2:11" ht="15.75" x14ac:dyDescent="0.3">
      <c r="B31" s="30" t="s">
        <v>96</v>
      </c>
      <c r="C31" s="29">
        <v>5.0914107053918103E-3</v>
      </c>
      <c r="D31" s="29">
        <v>4.0547620674730635E-3</v>
      </c>
      <c r="E31" s="29">
        <v>8.0588934334837846E-3</v>
      </c>
      <c r="F31" s="29">
        <v>1.0684241191442385E-2</v>
      </c>
      <c r="G31" s="29">
        <v>4.5217082953802577E-2</v>
      </c>
      <c r="H31" s="29">
        <v>9.3018501482162938E-3</v>
      </c>
      <c r="I31" s="29">
        <v>2.1778758514822989E-2</v>
      </c>
      <c r="J31" s="29">
        <v>5.5934959349593499E-3</v>
      </c>
      <c r="K31" s="29">
        <v>2.7681181209521375E-2</v>
      </c>
    </row>
    <row r="32" spans="2:11" ht="15.75" x14ac:dyDescent="0.3">
      <c r="B32" s="30" t="s">
        <v>97</v>
      </c>
      <c r="C32" s="29">
        <v>1.0978150611881958E-3</v>
      </c>
      <c r="D32" s="29">
        <v>1.3212146062552678E-3</v>
      </c>
      <c r="E32" s="29">
        <v>1.2278874408285275E-3</v>
      </c>
      <c r="F32" s="29">
        <v>1.6303625640134518E-3</v>
      </c>
      <c r="G32" s="29">
        <v>1.1446837785140573E-3</v>
      </c>
      <c r="H32" s="29">
        <v>3.0154349381580291E-3</v>
      </c>
      <c r="I32" s="29">
        <v>2.8782500239854167E-4</v>
      </c>
      <c r="J32" s="29">
        <v>1.8211382113821138E-3</v>
      </c>
      <c r="K32" s="29">
        <v>1.2083442698903313E-3</v>
      </c>
    </row>
    <row r="33" spans="2:11" ht="15.75" x14ac:dyDescent="0.3">
      <c r="B33" s="30" t="s">
        <v>98</v>
      </c>
      <c r="C33" s="29">
        <v>9.4122647585719536E-3</v>
      </c>
      <c r="D33" s="29">
        <v>1.3975261395475979E-2</v>
      </c>
      <c r="E33" s="29">
        <v>1.2137737920833721E-2</v>
      </c>
      <c r="F33" s="29">
        <v>1.3697089879486053E-2</v>
      </c>
      <c r="G33" s="29">
        <v>1.6969107535471976E-2</v>
      </c>
      <c r="H33" s="29">
        <v>1.8194827762445059E-2</v>
      </c>
      <c r="I33" s="29">
        <v>5.18085004317375E-3</v>
      </c>
      <c r="J33" s="29">
        <v>1.0146341463414634E-2</v>
      </c>
      <c r="K33" s="29">
        <v>1.435341168975454E-2</v>
      </c>
    </row>
    <row r="34" spans="2:11" ht="15.75" x14ac:dyDescent="0.3">
      <c r="B34" s="30" t="s">
        <v>99</v>
      </c>
      <c r="C34" s="29">
        <v>1.9871495662196308E-2</v>
      </c>
      <c r="D34" s="29">
        <v>2.8451673158841888E-2</v>
      </c>
      <c r="E34" s="29">
        <v>3.7697555798310314E-2</v>
      </c>
      <c r="F34" s="29">
        <v>2.6062802179268329E-2</v>
      </c>
      <c r="G34" s="29">
        <v>3.0061946677850837E-2</v>
      </c>
      <c r="H34" s="29">
        <v>2.9081058979863027E-2</v>
      </c>
      <c r="I34" s="29">
        <v>1.1944737599539479E-2</v>
      </c>
      <c r="J34" s="29">
        <v>1.9707317073170732E-2</v>
      </c>
      <c r="K34" s="29">
        <v>2.8005303102783739E-2</v>
      </c>
    </row>
    <row r="35" spans="2:11" ht="15.75" x14ac:dyDescent="0.3">
      <c r="B35" s="30" t="s">
        <v>100</v>
      </c>
      <c r="C35" s="29">
        <v>8.207536591662342E-3</v>
      </c>
      <c r="D35" s="29">
        <v>8.0411854484156806E-3</v>
      </c>
      <c r="E35" s="29">
        <v>1.0331190881453818E-2</v>
      </c>
      <c r="F35" s="29">
        <v>1.0799235416176877E-2</v>
      </c>
      <c r="G35" s="29">
        <v>1.7706827198889327E-2</v>
      </c>
      <c r="H35" s="29">
        <v>1.0681794950424206E-2</v>
      </c>
      <c r="I35" s="29">
        <v>9.4982250791518751E-3</v>
      </c>
      <c r="J35" s="29">
        <v>2.9268292682926829E-3</v>
      </c>
      <c r="K35" s="29">
        <v>1.3805584324550337E-2</v>
      </c>
    </row>
    <row r="36" spans="2:11" ht="15.75" x14ac:dyDescent="0.3">
      <c r="B36" s="30" t="s">
        <v>101</v>
      </c>
      <c r="C36" s="29">
        <v>2.3977219685571162E-3</v>
      </c>
      <c r="D36" s="29">
        <v>8.0411854484156806E-3</v>
      </c>
      <c r="E36" s="29">
        <v>6.7152740729449819E-3</v>
      </c>
      <c r="F36" s="29">
        <v>4.7888706033874743E-3</v>
      </c>
      <c r="G36" s="29">
        <v>1.0862572106524023E-2</v>
      </c>
      <c r="H36" s="29">
        <v>1.5946028825513645E-2</v>
      </c>
      <c r="I36" s="29">
        <v>2.3985416866545142E-3</v>
      </c>
      <c r="J36" s="29">
        <v>1.3008130081300813E-3</v>
      </c>
      <c r="K36" s="29">
        <v>7.84726439169545E-3</v>
      </c>
    </row>
    <row r="37" spans="2:11" ht="15.75" x14ac:dyDescent="0.3">
      <c r="B37" s="30" t="s">
        <v>102</v>
      </c>
      <c r="C37" s="29">
        <v>2.9351558975615991E-2</v>
      </c>
      <c r="D37" s="29">
        <v>3.2483655664138134E-2</v>
      </c>
      <c r="E37" s="29">
        <v>3.3872756988373179E-2</v>
      </c>
      <c r="F37" s="29">
        <v>3.2589363289754779E-2</v>
      </c>
      <c r="G37" s="29">
        <v>5.6840185451214331E-2</v>
      </c>
      <c r="H37" s="29">
        <v>4.5947051006848615E-2</v>
      </c>
      <c r="I37" s="29">
        <v>1.7461383478844864E-2</v>
      </c>
      <c r="J37" s="29">
        <v>3.9544715447154474E-2</v>
      </c>
      <c r="K37" s="29">
        <v>4.508362595887222E-2</v>
      </c>
    </row>
    <row r="38" spans="2:11" ht="15.75" x14ac:dyDescent="0.3">
      <c r="B38" s="30" t="s">
        <v>103</v>
      </c>
      <c r="C38" s="29">
        <v>2.0117917332700547E-3</v>
      </c>
      <c r="D38" s="29">
        <v>2.5171416205380533E-3</v>
      </c>
      <c r="E38" s="29">
        <v>3.3675165905940998E-3</v>
      </c>
      <c r="F38" s="29">
        <v>4.3161165683678997E-3</v>
      </c>
      <c r="G38" s="29">
        <v>5.0427260478289109E-3</v>
      </c>
      <c r="H38" s="29">
        <v>5.8264336093222938E-3</v>
      </c>
      <c r="I38" s="29">
        <v>1.0553583421279863E-3</v>
      </c>
      <c r="J38" s="29">
        <v>5.8536585365853656E-4</v>
      </c>
      <c r="K38" s="29">
        <v>4.049571124253885E-3</v>
      </c>
    </row>
    <row r="39" spans="2:11" ht="15.75" x14ac:dyDescent="0.3">
      <c r="B39" s="30" t="s">
        <v>104</v>
      </c>
      <c r="C39" s="29">
        <v>1.0532244731921906E-2</v>
      </c>
      <c r="D39" s="29">
        <v>1.0751953347456662E-2</v>
      </c>
      <c r="E39" s="29">
        <v>1.046385917965828E-2</v>
      </c>
      <c r="F39" s="29">
        <v>1.224305179339882E-2</v>
      </c>
      <c r="G39" s="29">
        <v>1.8719312443199992E-2</v>
      </c>
      <c r="H39" s="29">
        <v>1.7377082694469997E-2</v>
      </c>
      <c r="I39" s="29">
        <v>1.9572100163100833E-2</v>
      </c>
      <c r="J39" s="29">
        <v>3.6422764227642276E-3</v>
      </c>
      <c r="K39" s="29">
        <v>1.5182962903663553E-2</v>
      </c>
    </row>
    <row r="40" spans="2:11" ht="15.75" x14ac:dyDescent="0.3">
      <c r="B40" s="30" t="s">
        <v>105</v>
      </c>
      <c r="C40" s="29">
        <v>1.3995186302605812E-2</v>
      </c>
      <c r="D40" s="29">
        <v>2.0581334426752317E-2</v>
      </c>
      <c r="E40" s="29">
        <v>1.7712629175170139E-2</v>
      </c>
      <c r="F40" s="29">
        <v>1.4065071398636424E-2</v>
      </c>
      <c r="G40" s="29">
        <v>3.3380907524792412E-2</v>
      </c>
      <c r="H40" s="29">
        <v>1.1141776551160176E-2</v>
      </c>
      <c r="I40" s="29">
        <v>9.0185167418209734E-3</v>
      </c>
      <c r="J40" s="29">
        <v>1.8861788617886181E-2</v>
      </c>
      <c r="K40" s="29">
        <v>2.4938139300449001E-2</v>
      </c>
    </row>
    <row r="41" spans="2:11" ht="15.75" x14ac:dyDescent="0.3">
      <c r="B41" s="30" t="s">
        <v>106</v>
      </c>
      <c r="C41" s="29">
        <v>1.0371875073339783E-2</v>
      </c>
      <c r="D41" s="29">
        <v>7.9158978564431992E-3</v>
      </c>
      <c r="E41" s="29">
        <v>8.8040940872279941E-3</v>
      </c>
      <c r="F41" s="29">
        <v>1.1466201919636924E-2</v>
      </c>
      <c r="G41" s="29">
        <v>1.4498809435553733E-2</v>
      </c>
      <c r="H41" s="29">
        <v>1.0119595216191352E-2</v>
      </c>
      <c r="I41" s="29">
        <v>1.5062841792190348E-2</v>
      </c>
      <c r="J41" s="29">
        <v>2.9918699186991869E-3</v>
      </c>
      <c r="K41" s="29">
        <v>1.2490966008762448E-2</v>
      </c>
    </row>
    <row r="42" spans="2:11" ht="15.75" x14ac:dyDescent="0.3">
      <c r="B42" s="30" t="s">
        <v>107</v>
      </c>
      <c r="C42" s="29">
        <v>0.11145430507785099</v>
      </c>
      <c r="D42" s="29">
        <v>7.8020000455591237E-2</v>
      </c>
      <c r="E42" s="29">
        <v>0.13257232539299454</v>
      </c>
      <c r="F42" s="29">
        <v>9.9355010170600319E-2</v>
      </c>
      <c r="G42" s="29">
        <v>6.235312354030785E-2</v>
      </c>
      <c r="H42" s="29">
        <v>0.10809567617295308</v>
      </c>
      <c r="I42" s="29">
        <v>7.8000575650004803E-2</v>
      </c>
      <c r="J42" s="29">
        <v>7.2845528455284553E-2</v>
      </c>
      <c r="K42" s="29">
        <v>8.4604740045594637E-2</v>
      </c>
    </row>
    <row r="43" spans="2:11" ht="15.75" x14ac:dyDescent="0.3">
      <c r="B43" s="30" t="s">
        <v>108</v>
      </c>
      <c r="C43" s="29">
        <v>3.4368652034347789E-3</v>
      </c>
      <c r="D43" s="29">
        <v>4.0205927242078403E-3</v>
      </c>
      <c r="E43" s="29">
        <v>6.0039461761891453E-3</v>
      </c>
      <c r="F43" s="29">
        <v>7.7608324559699888E-3</v>
      </c>
      <c r="G43" s="29">
        <v>5.4372479479417729E-3</v>
      </c>
      <c r="H43" s="29">
        <v>4.8042522743534707E-3</v>
      </c>
      <c r="I43" s="29">
        <v>2.2546291854552434E-3</v>
      </c>
      <c r="J43" s="29">
        <v>5.5934959349593499E-3</v>
      </c>
      <c r="K43" s="29">
        <v>5.262936215210243E-3</v>
      </c>
    </row>
    <row r="44" spans="2:11" ht="15.75" x14ac:dyDescent="0.3">
      <c r="B44" s="30" t="s">
        <v>109</v>
      </c>
      <c r="C44" s="29">
        <v>0.22851242147753911</v>
      </c>
      <c r="D44" s="29">
        <v>0.23768195175288731</v>
      </c>
      <c r="E44" s="29">
        <v>0.19210651852980945</v>
      </c>
      <c r="F44" s="29">
        <v>0.16391276793654364</v>
      </c>
      <c r="G44" s="29">
        <v>0.12458493548452318</v>
      </c>
      <c r="H44" s="29">
        <v>0.13339466421343146</v>
      </c>
      <c r="I44" s="29">
        <v>0.11565768013048067</v>
      </c>
      <c r="J44" s="29">
        <v>0.16455284552845528</v>
      </c>
      <c r="K44" s="29">
        <v>0.16072122421006446</v>
      </c>
    </row>
    <row r="45" spans="2:11" ht="15.75" x14ac:dyDescent="0.3">
      <c r="B45" s="31" t="s">
        <v>110</v>
      </c>
      <c r="C45" s="29">
        <v>9.3327318384621195E-3</v>
      </c>
      <c r="D45" s="29">
        <v>8.9068088111346495E-3</v>
      </c>
      <c r="E45" s="29">
        <v>1.1688923890737777E-2</v>
      </c>
      <c r="F45" s="29">
        <v>1.5866647586143451E-2</v>
      </c>
      <c r="G45" s="29">
        <v>2.9507749685445252E-2</v>
      </c>
      <c r="H45" s="29">
        <v>1.1857303485638352E-2</v>
      </c>
      <c r="I45" s="29">
        <v>1.2760241773002015E-2</v>
      </c>
      <c r="J45" s="29">
        <v>5.0731707317073172E-3</v>
      </c>
      <c r="K45" s="29">
        <v>2.1138772425985428E-2</v>
      </c>
    </row>
    <row r="46" spans="2:11" ht="15.75" x14ac:dyDescent="0.3">
      <c r="B46" s="32" t="s">
        <v>70</v>
      </c>
      <c r="C46" s="33">
        <v>1</v>
      </c>
      <c r="D46" s="33">
        <v>1</v>
      </c>
      <c r="E46" s="33">
        <v>1.0000000000000002</v>
      </c>
      <c r="F46" s="33">
        <v>1.0000000000000002</v>
      </c>
      <c r="G46" s="33">
        <v>1.0000000000000002</v>
      </c>
      <c r="H46" s="33">
        <v>1</v>
      </c>
      <c r="I46" s="33">
        <v>1.0000000000000002</v>
      </c>
      <c r="J46" s="33">
        <v>1.0000000000000002</v>
      </c>
      <c r="K46" s="33">
        <v>0.99999999999999989</v>
      </c>
    </row>
    <row r="47" spans="2:11" ht="5.25" customHeight="1" x14ac:dyDescent="0.25"/>
    <row r="48" spans="2:11" x14ac:dyDescent="0.25">
      <c r="B48" s="136" t="s">
        <v>63</v>
      </c>
      <c r="C48" s="136"/>
      <c r="D48" s="136"/>
      <c r="E48" s="136"/>
      <c r="F48" s="136"/>
      <c r="G48" s="136"/>
      <c r="H48" s="136"/>
      <c r="I48" s="136"/>
      <c r="J48" s="136"/>
      <c r="K48" s="136"/>
    </row>
    <row r="49" spans="2:11" x14ac:dyDescent="0.25">
      <c r="B49" s="136" t="s">
        <v>46</v>
      </c>
      <c r="C49" s="136"/>
      <c r="D49" s="136"/>
      <c r="E49" s="136"/>
      <c r="F49" s="136"/>
      <c r="G49" s="136"/>
      <c r="H49" s="136"/>
      <c r="I49" s="136"/>
      <c r="J49" s="136"/>
      <c r="K49" s="136"/>
    </row>
  </sheetData>
  <mergeCells count="11">
    <mergeCell ref="B48:K48"/>
    <mergeCell ref="B49:K49"/>
    <mergeCell ref="B3:K3"/>
    <mergeCell ref="B7:K7"/>
    <mergeCell ref="B8:K8"/>
    <mergeCell ref="B9:K9"/>
    <mergeCell ref="B10:K10"/>
    <mergeCell ref="B5:K5"/>
    <mergeCell ref="B12:B13"/>
    <mergeCell ref="C12:J12"/>
    <mergeCell ref="K12:K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7"/>
  <sheetViews>
    <sheetView showGridLines="0" workbookViewId="0">
      <selection activeCell="F15" sqref="F15"/>
    </sheetView>
  </sheetViews>
  <sheetFormatPr defaultRowHeight="15" x14ac:dyDescent="0.25"/>
  <cols>
    <col min="1" max="1" width="5.7109375" customWidth="1"/>
    <col min="4" max="4" width="16.28515625" bestFit="1" customWidth="1"/>
    <col min="5" max="5" width="15.5703125" bestFit="1" customWidth="1"/>
    <col min="6" max="6" width="17.85546875" bestFit="1" customWidth="1"/>
  </cols>
  <sheetData>
    <row r="2" spans="2:10" ht="18" x14ac:dyDescent="0.25">
      <c r="B2" s="39" t="s">
        <v>13</v>
      </c>
    </row>
    <row r="3" spans="2:10" ht="18" x14ac:dyDescent="0.25">
      <c r="B3" s="39"/>
    </row>
    <row r="4" spans="2:10" ht="33" customHeight="1" x14ac:dyDescent="0.25">
      <c r="B4" s="137" t="s">
        <v>111</v>
      </c>
      <c r="C4" s="137"/>
      <c r="D4" s="137"/>
      <c r="E4" s="137"/>
      <c r="F4" s="137"/>
      <c r="G4" s="137"/>
      <c r="H4" s="137"/>
      <c r="I4" s="137"/>
      <c r="J4" s="137"/>
    </row>
    <row r="5" spans="2:10" ht="5.25" customHeight="1" x14ac:dyDescent="0.25"/>
    <row r="6" spans="2:10" x14ac:dyDescent="0.25">
      <c r="C6" s="38"/>
      <c r="D6" s="138" t="s">
        <v>112</v>
      </c>
      <c r="E6" s="138"/>
      <c r="F6" s="138"/>
      <c r="G6" s="138"/>
      <c r="H6" s="38"/>
      <c r="I6" s="38"/>
      <c r="J6" s="38"/>
    </row>
    <row r="7" spans="2:10" x14ac:dyDescent="0.25">
      <c r="C7" s="38"/>
      <c r="D7" s="138" t="s">
        <v>49</v>
      </c>
      <c r="E7" s="138"/>
      <c r="F7" s="138"/>
      <c r="G7" s="138"/>
      <c r="H7" s="38"/>
      <c r="I7" s="38"/>
      <c r="J7" s="38"/>
    </row>
    <row r="8" spans="2:10" x14ac:dyDescent="0.25">
      <c r="C8" s="38"/>
      <c r="D8" s="138" t="s">
        <v>113</v>
      </c>
      <c r="E8" s="138"/>
      <c r="F8" s="138"/>
      <c r="G8" s="138"/>
      <c r="H8" s="38"/>
      <c r="I8" s="38"/>
      <c r="J8" s="38"/>
    </row>
    <row r="9" spans="2:10" ht="15.75" x14ac:dyDescent="0.3">
      <c r="C9" s="49"/>
      <c r="D9" s="146" t="s">
        <v>62</v>
      </c>
      <c r="E9" s="146"/>
      <c r="F9" s="146"/>
      <c r="G9" s="146"/>
      <c r="H9" s="49"/>
      <c r="I9" s="49"/>
      <c r="J9" s="49"/>
    </row>
    <row r="10" spans="2:10" ht="15.75" x14ac:dyDescent="0.3">
      <c r="B10" s="52"/>
      <c r="C10" s="52"/>
      <c r="D10" s="52"/>
      <c r="E10" s="52"/>
      <c r="F10" s="52"/>
      <c r="G10" s="52"/>
      <c r="H10" s="52"/>
      <c r="I10" s="52"/>
      <c r="J10" s="52"/>
    </row>
    <row r="11" spans="2:10" ht="14.25" customHeight="1" x14ac:dyDescent="0.3">
      <c r="D11" s="140" t="s">
        <v>115</v>
      </c>
      <c r="E11" s="141" t="s">
        <v>116</v>
      </c>
      <c r="F11" s="143"/>
      <c r="G11" s="145" t="s">
        <v>70</v>
      </c>
    </row>
    <row r="12" spans="2:10" ht="15.75" x14ac:dyDescent="0.3">
      <c r="D12" s="140"/>
      <c r="E12" s="32" t="s">
        <v>117</v>
      </c>
      <c r="F12" s="40" t="s">
        <v>118</v>
      </c>
      <c r="G12" s="145"/>
    </row>
    <row r="13" spans="2:10" ht="17.25" x14ac:dyDescent="0.3">
      <c r="D13" s="28" t="s">
        <v>120</v>
      </c>
      <c r="E13" s="41">
        <v>0.82411941076782691</v>
      </c>
      <c r="F13" s="41">
        <v>0.17588058923217312</v>
      </c>
      <c r="G13" s="41">
        <v>1</v>
      </c>
    </row>
    <row r="14" spans="2:10" ht="15.75" x14ac:dyDescent="0.3">
      <c r="D14" s="28" t="s">
        <v>72</v>
      </c>
      <c r="E14" s="41">
        <v>0.64608384050964107</v>
      </c>
      <c r="F14" s="41">
        <v>0.35391615949035893</v>
      </c>
      <c r="G14" s="41">
        <v>1</v>
      </c>
    </row>
    <row r="15" spans="2:10" ht="15.75" x14ac:dyDescent="0.3">
      <c r="D15" s="28" t="s">
        <v>73</v>
      </c>
      <c r="E15" s="41">
        <v>0.86038491929111638</v>
      </c>
      <c r="F15" s="41">
        <v>0.13961508070888362</v>
      </c>
      <c r="G15" s="41">
        <v>1</v>
      </c>
    </row>
    <row r="16" spans="2:10" ht="17.25" x14ac:dyDescent="0.3">
      <c r="D16" s="28" t="s">
        <v>121</v>
      </c>
      <c r="E16" s="41">
        <v>0.63240231171339656</v>
      </c>
      <c r="F16" s="41">
        <v>0.36759768828660339</v>
      </c>
      <c r="G16" s="41">
        <v>1</v>
      </c>
    </row>
    <row r="17" spans="4:10" ht="15.75" x14ac:dyDescent="0.3">
      <c r="D17" s="28" t="s">
        <v>75</v>
      </c>
      <c r="E17" s="41">
        <v>0.58291677401395581</v>
      </c>
      <c r="F17" s="41">
        <v>0.41708322598604425</v>
      </c>
      <c r="G17" s="41">
        <v>1</v>
      </c>
    </row>
    <row r="18" spans="4:10" ht="15.75" x14ac:dyDescent="0.3">
      <c r="D18" s="28" t="s">
        <v>76</v>
      </c>
      <c r="E18" s="41">
        <v>0.58004189872770939</v>
      </c>
      <c r="F18" s="41">
        <v>0.41995810127229061</v>
      </c>
      <c r="G18" s="41">
        <v>1</v>
      </c>
    </row>
    <row r="19" spans="4:10" ht="15.75" x14ac:dyDescent="0.3">
      <c r="D19" s="28" t="s">
        <v>77</v>
      </c>
      <c r="E19" s="41">
        <v>0.36771687526974534</v>
      </c>
      <c r="F19" s="41">
        <v>0.63228312473025461</v>
      </c>
      <c r="G19" s="41">
        <v>1</v>
      </c>
    </row>
    <row r="20" spans="4:10" ht="17.25" x14ac:dyDescent="0.3">
      <c r="D20" s="28" t="s">
        <v>122</v>
      </c>
      <c r="E20" s="41">
        <v>0.30658690422004031</v>
      </c>
      <c r="F20" s="41">
        <v>0.69341309577995969</v>
      </c>
      <c r="G20" s="41">
        <v>1</v>
      </c>
    </row>
    <row r="21" spans="4:10" ht="15.75" x14ac:dyDescent="0.3">
      <c r="D21" s="32" t="s">
        <v>119</v>
      </c>
      <c r="E21" s="42">
        <v>0.66643769924836771</v>
      </c>
      <c r="F21" s="42">
        <v>0.33356230075163229</v>
      </c>
      <c r="G21" s="43">
        <v>1</v>
      </c>
    </row>
    <row r="22" spans="4:10" ht="7.5" customHeight="1" x14ac:dyDescent="0.25"/>
    <row r="23" spans="4:10" ht="9.75" customHeight="1" x14ac:dyDescent="0.25">
      <c r="D23" s="44" t="s">
        <v>114</v>
      </c>
      <c r="E23" s="44"/>
      <c r="F23" s="44"/>
      <c r="G23" s="44"/>
      <c r="H23" s="44"/>
      <c r="I23" s="44"/>
    </row>
    <row r="24" spans="4:10" ht="9.75" customHeight="1" x14ac:dyDescent="0.25">
      <c r="D24" s="44" t="s">
        <v>52</v>
      </c>
      <c r="E24" s="44"/>
      <c r="F24" s="44"/>
      <c r="G24" s="44"/>
      <c r="H24" s="44"/>
      <c r="I24" s="44"/>
    </row>
    <row r="25" spans="4:10" x14ac:dyDescent="0.25">
      <c r="D25" s="44" t="s">
        <v>53</v>
      </c>
      <c r="E25" s="44"/>
      <c r="F25" s="44"/>
      <c r="G25" s="44"/>
      <c r="H25" s="44"/>
      <c r="I25" s="44"/>
    </row>
    <row r="26" spans="4:10" ht="10.5" customHeight="1" x14ac:dyDescent="0.25">
      <c r="D26" s="44" t="s">
        <v>54</v>
      </c>
      <c r="E26" s="44"/>
      <c r="F26" s="44"/>
      <c r="G26" s="44"/>
      <c r="H26" s="44"/>
      <c r="I26" s="44"/>
    </row>
    <row r="27" spans="4:10" ht="11.25" customHeight="1" x14ac:dyDescent="0.25">
      <c r="D27" s="44" t="s">
        <v>46</v>
      </c>
      <c r="E27" s="44"/>
      <c r="F27" s="44"/>
      <c r="G27" s="44"/>
      <c r="H27" s="44"/>
      <c r="I27" s="44"/>
      <c r="J27" s="44"/>
    </row>
  </sheetData>
  <mergeCells count="8">
    <mergeCell ref="G11:G12"/>
    <mergeCell ref="D11:D12"/>
    <mergeCell ref="E11:F11"/>
    <mergeCell ref="B4:J4"/>
    <mergeCell ref="D6:G6"/>
    <mergeCell ref="D7:G7"/>
    <mergeCell ref="D8:G8"/>
    <mergeCell ref="D9:G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5"/>
  <sheetViews>
    <sheetView showGridLines="0" topLeftCell="A13" workbookViewId="0">
      <selection activeCell="H35" sqref="H35"/>
    </sheetView>
  </sheetViews>
  <sheetFormatPr defaultRowHeight="15" x14ac:dyDescent="0.25"/>
  <cols>
    <col min="1" max="1" width="5.28515625" customWidth="1"/>
    <col min="4" max="4" width="11.7109375" customWidth="1"/>
    <col min="5" max="5" width="16.7109375" customWidth="1"/>
    <col min="6" max="6" width="10.140625" customWidth="1"/>
    <col min="7" max="7" width="9.85546875" customWidth="1"/>
  </cols>
  <sheetData>
    <row r="2" spans="2:11" ht="18" x14ac:dyDescent="0.25">
      <c r="B2" s="5" t="s">
        <v>133</v>
      </c>
    </row>
    <row r="4" spans="2:11" ht="33" customHeight="1" x14ac:dyDescent="0.25">
      <c r="B4" s="137" t="s">
        <v>123</v>
      </c>
      <c r="C4" s="137"/>
      <c r="D4" s="137"/>
      <c r="E4" s="137"/>
      <c r="F4" s="137"/>
      <c r="G4" s="137"/>
      <c r="H4" s="137"/>
      <c r="I4" s="137"/>
      <c r="J4" s="137"/>
      <c r="K4" s="137"/>
    </row>
    <row r="6" spans="2:11" x14ac:dyDescent="0.25">
      <c r="B6" s="138" t="s">
        <v>124</v>
      </c>
      <c r="C6" s="138"/>
      <c r="D6" s="138"/>
      <c r="E6" s="138"/>
      <c r="F6" s="138"/>
      <c r="G6" s="138"/>
      <c r="H6" s="138"/>
      <c r="I6" s="138"/>
      <c r="J6" s="138"/>
      <c r="K6" s="138"/>
    </row>
    <row r="7" spans="2:11" x14ac:dyDescent="0.25">
      <c r="B7" s="138" t="s">
        <v>125</v>
      </c>
      <c r="C7" s="138"/>
      <c r="D7" s="138"/>
      <c r="E7" s="138"/>
      <c r="F7" s="138"/>
      <c r="G7" s="138"/>
      <c r="H7" s="138"/>
      <c r="I7" s="138"/>
      <c r="J7" s="138"/>
      <c r="K7" s="138"/>
    </row>
    <row r="8" spans="2:11" x14ac:dyDescent="0.25">
      <c r="B8" s="139" t="s">
        <v>62</v>
      </c>
      <c r="C8" s="139"/>
      <c r="D8" s="139"/>
      <c r="E8" s="139"/>
      <c r="F8" s="139"/>
      <c r="G8" s="139"/>
      <c r="H8" s="139"/>
      <c r="I8" s="139"/>
      <c r="J8" s="139"/>
      <c r="K8" s="139"/>
    </row>
    <row r="22" spans="2:11" x14ac:dyDescent="0.25">
      <c r="D22" s="44" t="s">
        <v>114</v>
      </c>
      <c r="E22" s="44"/>
      <c r="F22" s="44"/>
      <c r="G22" s="44"/>
      <c r="H22" s="44"/>
      <c r="I22" s="44"/>
    </row>
    <row r="23" spans="2:11" ht="15.75" x14ac:dyDescent="0.3">
      <c r="D23" s="45" t="s">
        <v>46</v>
      </c>
    </row>
    <row r="25" spans="2:11" ht="54" customHeight="1" x14ac:dyDescent="0.25">
      <c r="B25" s="137" t="s">
        <v>126</v>
      </c>
      <c r="C25" s="137"/>
      <c r="D25" s="137"/>
      <c r="E25" s="137"/>
      <c r="F25" s="137"/>
      <c r="G25" s="137"/>
      <c r="H25" s="137"/>
      <c r="I25" s="137"/>
      <c r="J25" s="137"/>
      <c r="K25" s="137"/>
    </row>
    <row r="27" spans="2:11" x14ac:dyDescent="0.25">
      <c r="B27" s="138" t="s">
        <v>127</v>
      </c>
      <c r="C27" s="138"/>
      <c r="D27" s="138"/>
      <c r="E27" s="138"/>
      <c r="F27" s="138"/>
      <c r="G27" s="138"/>
      <c r="H27" s="138"/>
      <c r="I27" s="138"/>
      <c r="J27" s="138"/>
      <c r="K27" s="138"/>
    </row>
    <row r="28" spans="2:11" x14ac:dyDescent="0.25">
      <c r="B28" s="138" t="s">
        <v>128</v>
      </c>
      <c r="C28" s="138"/>
      <c r="D28" s="138"/>
      <c r="E28" s="138"/>
      <c r="F28" s="138"/>
      <c r="G28" s="138"/>
      <c r="H28" s="138"/>
      <c r="I28" s="138"/>
      <c r="J28" s="138"/>
      <c r="K28" s="138"/>
    </row>
    <row r="29" spans="2:11" x14ac:dyDescent="0.25">
      <c r="B29" s="139" t="s">
        <v>62</v>
      </c>
      <c r="C29" s="139"/>
      <c r="D29" s="139"/>
      <c r="E29" s="139"/>
      <c r="F29" s="139"/>
      <c r="G29" s="139"/>
      <c r="H29" s="139"/>
      <c r="I29" s="139"/>
      <c r="J29" s="139"/>
      <c r="K29" s="139"/>
    </row>
    <row r="31" spans="2:11" ht="15.75" x14ac:dyDescent="0.3">
      <c r="E31" s="32" t="s">
        <v>115</v>
      </c>
      <c r="F31" s="40" t="s">
        <v>129</v>
      </c>
      <c r="G31" s="40" t="s">
        <v>130</v>
      </c>
      <c r="H31" s="46" t="s">
        <v>70</v>
      </c>
    </row>
    <row r="32" spans="2:11" ht="15.75" x14ac:dyDescent="0.3">
      <c r="E32" s="30" t="s">
        <v>71</v>
      </c>
      <c r="F32" s="47">
        <v>0.31228032433697889</v>
      </c>
      <c r="G32" s="47">
        <v>0.68771967566302106</v>
      </c>
      <c r="H32" s="47">
        <v>1</v>
      </c>
    </row>
    <row r="33" spans="5:8" ht="15.75" x14ac:dyDescent="0.3">
      <c r="E33" s="30" t="s">
        <v>72</v>
      </c>
      <c r="F33" s="47">
        <v>0.19894707187378949</v>
      </c>
      <c r="G33" s="47">
        <v>0.80105292812621054</v>
      </c>
      <c r="H33" s="47">
        <v>1</v>
      </c>
    </row>
    <row r="34" spans="5:8" ht="15.75" x14ac:dyDescent="0.3">
      <c r="E34" s="30" t="s">
        <v>73</v>
      </c>
      <c r="F34" s="47">
        <v>0.3591112743779642</v>
      </c>
      <c r="G34" s="47">
        <v>0.6408887256220358</v>
      </c>
      <c r="H34" s="47">
        <v>1</v>
      </c>
    </row>
    <row r="35" spans="5:8" ht="15.75" x14ac:dyDescent="0.3">
      <c r="E35" s="30" t="s">
        <v>74</v>
      </c>
      <c r="F35" s="47">
        <v>0.11853135693537115</v>
      </c>
      <c r="G35" s="47">
        <v>0.88146864306462891</v>
      </c>
      <c r="H35" s="47">
        <v>1</v>
      </c>
    </row>
    <row r="36" spans="5:8" ht="15.75" x14ac:dyDescent="0.3">
      <c r="E36" s="30" t="s">
        <v>75</v>
      </c>
      <c r="F36" s="47">
        <v>0.15967409602286523</v>
      </c>
      <c r="G36" s="47">
        <v>0.8403259039771348</v>
      </c>
      <c r="H36" s="47">
        <v>1</v>
      </c>
    </row>
    <row r="37" spans="5:8" ht="15.75" x14ac:dyDescent="0.3">
      <c r="E37" s="30" t="s">
        <v>76</v>
      </c>
      <c r="F37" s="47">
        <v>0.11724806201550388</v>
      </c>
      <c r="G37" s="47">
        <v>0.88275193798449614</v>
      </c>
      <c r="H37" s="47">
        <v>1</v>
      </c>
    </row>
    <row r="38" spans="5:8" ht="15.75" x14ac:dyDescent="0.3">
      <c r="E38" s="30" t="s">
        <v>77</v>
      </c>
      <c r="F38" s="47">
        <v>0.10693792383933229</v>
      </c>
      <c r="G38" s="47">
        <v>0.89306207616066768</v>
      </c>
      <c r="H38" s="47">
        <v>1</v>
      </c>
    </row>
    <row r="39" spans="5:8" ht="15.75" x14ac:dyDescent="0.3">
      <c r="E39" s="30" t="s">
        <v>78</v>
      </c>
      <c r="F39" s="47">
        <v>0.10858960763520678</v>
      </c>
      <c r="G39" s="47">
        <v>0.89141039236479325</v>
      </c>
      <c r="H39" s="47">
        <v>1</v>
      </c>
    </row>
    <row r="40" spans="5:8" ht="15.75" x14ac:dyDescent="0.3">
      <c r="E40" s="32" t="s">
        <v>70</v>
      </c>
      <c r="F40" s="48">
        <v>0.22169247759372721</v>
      </c>
      <c r="G40" s="48">
        <v>0.77830752240627277</v>
      </c>
      <c r="H40" s="48">
        <v>1</v>
      </c>
    </row>
    <row r="41" spans="5:8" ht="13.5" customHeight="1" x14ac:dyDescent="0.25">
      <c r="E41" s="44" t="s">
        <v>114</v>
      </c>
    </row>
    <row r="42" spans="5:8" ht="11.25" customHeight="1" x14ac:dyDescent="0.3">
      <c r="E42" s="45" t="s">
        <v>52</v>
      </c>
    </row>
    <row r="43" spans="5:8" ht="12" customHeight="1" x14ac:dyDescent="0.3">
      <c r="E43" s="45" t="s">
        <v>53</v>
      </c>
    </row>
    <row r="44" spans="5:8" ht="11.25" customHeight="1" x14ac:dyDescent="0.3">
      <c r="E44" s="45" t="s">
        <v>131</v>
      </c>
    </row>
    <row r="45" spans="5:8" ht="12" customHeight="1" x14ac:dyDescent="0.3">
      <c r="E45" s="45" t="s">
        <v>46</v>
      </c>
    </row>
  </sheetData>
  <mergeCells count="8">
    <mergeCell ref="B25:K25"/>
    <mergeCell ref="B27:K27"/>
    <mergeCell ref="B28:K28"/>
    <mergeCell ref="B29:K29"/>
    <mergeCell ref="B4:K4"/>
    <mergeCell ref="B6:K6"/>
    <mergeCell ref="B7:K7"/>
    <mergeCell ref="B8:K8"/>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7"/>
  <sheetViews>
    <sheetView showGridLines="0" topLeftCell="A22" workbookViewId="0">
      <selection activeCell="F40" sqref="F40"/>
    </sheetView>
  </sheetViews>
  <sheetFormatPr defaultRowHeight="15" x14ac:dyDescent="0.25"/>
  <cols>
    <col min="1" max="1" width="4.140625" customWidth="1"/>
    <col min="4" max="4" width="26.140625" bestFit="1" customWidth="1"/>
    <col min="5" max="5" width="11.28515625" customWidth="1"/>
    <col min="6" max="6" width="10.7109375" customWidth="1"/>
    <col min="8" max="8" width="11.7109375" customWidth="1"/>
    <col min="9" max="9" width="11" customWidth="1"/>
  </cols>
  <sheetData>
    <row r="2" spans="2:9" ht="24.75" customHeight="1" x14ac:dyDescent="0.25">
      <c r="B2" s="5" t="s">
        <v>14</v>
      </c>
    </row>
    <row r="3" spans="2:9" ht="51.75" customHeight="1" x14ac:dyDescent="0.25">
      <c r="B3" s="137" t="s">
        <v>134</v>
      </c>
      <c r="C3" s="137"/>
      <c r="D3" s="137"/>
      <c r="E3" s="137"/>
      <c r="F3" s="137"/>
      <c r="G3" s="137"/>
      <c r="H3" s="137"/>
      <c r="I3" s="137"/>
    </row>
    <row r="4" spans="2:9" ht="10.5" customHeight="1" x14ac:dyDescent="0.25"/>
    <row r="5" spans="2:9" x14ac:dyDescent="0.25">
      <c r="C5" s="38"/>
      <c r="D5" s="138" t="s">
        <v>135</v>
      </c>
      <c r="E5" s="138"/>
      <c r="F5" s="138"/>
      <c r="G5" s="138"/>
      <c r="H5" s="38"/>
      <c r="I5" s="38"/>
    </row>
    <row r="6" spans="2:9" x14ac:dyDescent="0.25">
      <c r="C6" s="38"/>
      <c r="D6" s="138" t="s">
        <v>136</v>
      </c>
      <c r="E6" s="138"/>
      <c r="F6" s="138"/>
      <c r="G6" s="138"/>
      <c r="H6" s="38"/>
      <c r="I6" s="38"/>
    </row>
    <row r="7" spans="2:9" ht="12" customHeight="1" x14ac:dyDescent="0.3">
      <c r="C7" s="49"/>
      <c r="D7" s="146" t="s">
        <v>62</v>
      </c>
      <c r="E7" s="146"/>
      <c r="F7" s="146"/>
      <c r="G7" s="146"/>
      <c r="H7" s="49"/>
      <c r="I7" s="49"/>
    </row>
    <row r="8" spans="2:9" ht="5.25" customHeight="1" x14ac:dyDescent="0.25"/>
    <row r="9" spans="2:9" ht="15.75" x14ac:dyDescent="0.3">
      <c r="D9" s="140" t="s">
        <v>68</v>
      </c>
      <c r="E9" s="141" t="s">
        <v>137</v>
      </c>
      <c r="F9" s="143"/>
      <c r="G9" s="145" t="s">
        <v>70</v>
      </c>
    </row>
    <row r="10" spans="2:9" ht="15.75" x14ac:dyDescent="0.3">
      <c r="D10" s="140"/>
      <c r="E10" s="40" t="s">
        <v>129</v>
      </c>
      <c r="F10" s="40" t="s">
        <v>130</v>
      </c>
      <c r="G10" s="145"/>
    </row>
    <row r="11" spans="2:9" ht="15.75" x14ac:dyDescent="0.3">
      <c r="D11" s="28" t="s">
        <v>79</v>
      </c>
      <c r="E11" s="47">
        <v>0.25721056283630744</v>
      </c>
      <c r="F11" s="47">
        <v>0.7427894371636925</v>
      </c>
      <c r="G11" s="47">
        <v>1</v>
      </c>
    </row>
    <row r="12" spans="2:9" ht="15.75" x14ac:dyDescent="0.3">
      <c r="D12" s="30" t="s">
        <v>80</v>
      </c>
      <c r="E12" s="47">
        <v>0.15009031983848689</v>
      </c>
      <c r="F12" s="47">
        <v>0.84990968016151314</v>
      </c>
      <c r="G12" s="47">
        <v>1</v>
      </c>
    </row>
    <row r="13" spans="2:9" ht="15.75" x14ac:dyDescent="0.3">
      <c r="D13" s="30" t="s">
        <v>81</v>
      </c>
      <c r="E13" s="47">
        <v>0.1468071099407505</v>
      </c>
      <c r="F13" s="47">
        <v>0.85319289005924948</v>
      </c>
      <c r="G13" s="47">
        <v>1</v>
      </c>
    </row>
    <row r="14" spans="2:9" ht="15.75" x14ac:dyDescent="0.3">
      <c r="D14" s="30" t="s">
        <v>82</v>
      </c>
      <c r="E14" s="47">
        <v>0.17353968720410096</v>
      </c>
      <c r="F14" s="47">
        <v>0.82646031279589904</v>
      </c>
      <c r="G14" s="47">
        <v>1</v>
      </c>
    </row>
    <row r="15" spans="2:9" ht="15.75" x14ac:dyDescent="0.3">
      <c r="D15" s="30" t="s">
        <v>83</v>
      </c>
      <c r="E15" s="47">
        <v>0.20987967067764407</v>
      </c>
      <c r="F15" s="47">
        <v>0.79012032932235587</v>
      </c>
      <c r="G15" s="47">
        <v>1</v>
      </c>
    </row>
    <row r="16" spans="2:9" ht="15.75" x14ac:dyDescent="0.3">
      <c r="D16" s="30" t="s">
        <v>84</v>
      </c>
      <c r="E16" s="47">
        <v>0.29054135793134733</v>
      </c>
      <c r="F16" s="47">
        <v>0.70945864206865261</v>
      </c>
      <c r="G16" s="47">
        <v>1</v>
      </c>
    </row>
    <row r="17" spans="4:7" ht="15.75" x14ac:dyDescent="0.3">
      <c r="D17" s="30" t="s">
        <v>85</v>
      </c>
      <c r="E17" s="47">
        <v>0.21898377322471088</v>
      </c>
      <c r="F17" s="47">
        <v>0.78101622677528915</v>
      </c>
      <c r="G17" s="47">
        <v>1</v>
      </c>
    </row>
    <row r="18" spans="4:7" ht="15.75" x14ac:dyDescent="0.3">
      <c r="D18" s="30" t="s">
        <v>86</v>
      </c>
      <c r="E18" s="47">
        <v>0.21552967848309976</v>
      </c>
      <c r="F18" s="47">
        <v>0.78447032151690022</v>
      </c>
      <c r="G18" s="47">
        <v>1</v>
      </c>
    </row>
    <row r="19" spans="4:7" ht="15.75" x14ac:dyDescent="0.3">
      <c r="D19" s="30" t="s">
        <v>87</v>
      </c>
      <c r="E19" s="47">
        <v>0.1487334417848013</v>
      </c>
      <c r="F19" s="47">
        <v>0.8512665582151987</v>
      </c>
      <c r="G19" s="47">
        <v>1</v>
      </c>
    </row>
    <row r="20" spans="4:7" ht="15.75" x14ac:dyDescent="0.3">
      <c r="D20" s="30" t="s">
        <v>88</v>
      </c>
      <c r="E20" s="47">
        <v>0.18964965093191571</v>
      </c>
      <c r="F20" s="47">
        <v>0.81035034906808434</v>
      </c>
      <c r="G20" s="47">
        <v>1</v>
      </c>
    </row>
    <row r="21" spans="4:7" ht="15.75" x14ac:dyDescent="0.3">
      <c r="D21" s="30" t="s">
        <v>89</v>
      </c>
      <c r="E21" s="47">
        <v>0.23285802306135023</v>
      </c>
      <c r="F21" s="47">
        <v>0.76714197693864972</v>
      </c>
      <c r="G21" s="47">
        <v>1</v>
      </c>
    </row>
    <row r="22" spans="4:7" ht="15.75" x14ac:dyDescent="0.3">
      <c r="D22" s="30" t="s">
        <v>90</v>
      </c>
      <c r="E22" s="47">
        <v>0.16474848053795421</v>
      </c>
      <c r="F22" s="47">
        <v>0.83525151946204579</v>
      </c>
      <c r="G22" s="47">
        <v>1</v>
      </c>
    </row>
    <row r="23" spans="4:7" ht="15.75" x14ac:dyDescent="0.3">
      <c r="D23" s="30" t="s">
        <v>91</v>
      </c>
      <c r="E23" s="47">
        <v>0.2151835578517052</v>
      </c>
      <c r="F23" s="47">
        <v>0.78481644214829482</v>
      </c>
      <c r="G23" s="47">
        <v>1</v>
      </c>
    </row>
    <row r="24" spans="4:7" ht="15.75" x14ac:dyDescent="0.3">
      <c r="D24" s="30" t="s">
        <v>92</v>
      </c>
      <c r="E24" s="47">
        <v>0.22433635310228589</v>
      </c>
      <c r="F24" s="47">
        <v>0.77566364689771405</v>
      </c>
      <c r="G24" s="47">
        <v>1</v>
      </c>
    </row>
    <row r="25" spans="4:7" ht="15.75" x14ac:dyDescent="0.3">
      <c r="D25" s="30" t="s">
        <v>93</v>
      </c>
      <c r="E25" s="47">
        <v>0.22593728984532616</v>
      </c>
      <c r="F25" s="47">
        <v>0.77406271015467387</v>
      </c>
      <c r="G25" s="47">
        <v>1</v>
      </c>
    </row>
    <row r="26" spans="4:7" ht="15.75" x14ac:dyDescent="0.3">
      <c r="D26" s="30" t="s">
        <v>94</v>
      </c>
      <c r="E26" s="47">
        <v>0.22864994608133021</v>
      </c>
      <c r="F26" s="47">
        <v>0.77135005391866973</v>
      </c>
      <c r="G26" s="47">
        <v>1</v>
      </c>
    </row>
    <row r="27" spans="4:7" ht="15.75" x14ac:dyDescent="0.3">
      <c r="D27" s="30" t="s">
        <v>95</v>
      </c>
      <c r="E27" s="47">
        <v>0.165322721401892</v>
      </c>
      <c r="F27" s="47">
        <v>0.83467727859810803</v>
      </c>
      <c r="G27" s="47">
        <v>1</v>
      </c>
    </row>
    <row r="28" spans="4:7" ht="15.75" x14ac:dyDescent="0.3">
      <c r="D28" s="30" t="s">
        <v>96</v>
      </c>
      <c r="E28" s="47">
        <v>0.21523895692635797</v>
      </c>
      <c r="F28" s="47">
        <v>0.78476104307364203</v>
      </c>
      <c r="G28" s="47">
        <v>1</v>
      </c>
    </row>
    <row r="29" spans="4:7" ht="15.75" x14ac:dyDescent="0.3">
      <c r="D29" s="30" t="s">
        <v>97</v>
      </c>
      <c r="E29" s="47">
        <v>0.16876456876456877</v>
      </c>
      <c r="F29" s="47">
        <v>0.8312354312354312</v>
      </c>
      <c r="G29" s="47">
        <v>1</v>
      </c>
    </row>
    <row r="30" spans="4:7" ht="15.75" x14ac:dyDescent="0.3">
      <c r="D30" s="30" t="s">
        <v>98</v>
      </c>
      <c r="E30" s="47">
        <v>0.22492183428869203</v>
      </c>
      <c r="F30" s="47">
        <v>0.77507816571130794</v>
      </c>
      <c r="G30" s="47">
        <v>1</v>
      </c>
    </row>
    <row r="31" spans="4:7" ht="15.75" x14ac:dyDescent="0.3">
      <c r="D31" s="30" t="s">
        <v>99</v>
      </c>
      <c r="E31" s="47">
        <v>0.20203697423964265</v>
      </c>
      <c r="F31" s="47">
        <v>0.79796302576035738</v>
      </c>
      <c r="G31" s="47">
        <v>1</v>
      </c>
    </row>
    <row r="32" spans="4:7" ht="15.75" x14ac:dyDescent="0.3">
      <c r="D32" s="30" t="s">
        <v>100</v>
      </c>
      <c r="E32" s="47">
        <v>0.19571322138804517</v>
      </c>
      <c r="F32" s="47">
        <v>0.80428677861195486</v>
      </c>
      <c r="G32" s="47">
        <v>1</v>
      </c>
    </row>
    <row r="33" spans="4:7" ht="15.75" x14ac:dyDescent="0.3">
      <c r="D33" s="30" t="s">
        <v>101</v>
      </c>
      <c r="E33" s="47">
        <v>0.21584222700158259</v>
      </c>
      <c r="F33" s="47">
        <v>0.78415777299841738</v>
      </c>
      <c r="G33" s="47">
        <v>1</v>
      </c>
    </row>
    <row r="34" spans="4:7" ht="15.75" x14ac:dyDescent="0.3">
      <c r="D34" s="30" t="s">
        <v>102</v>
      </c>
      <c r="E34" s="47">
        <v>0.15642739096069555</v>
      </c>
      <c r="F34" s="47">
        <v>0.84357260903930442</v>
      </c>
      <c r="G34" s="47">
        <v>1</v>
      </c>
    </row>
    <row r="35" spans="4:7" ht="15.75" x14ac:dyDescent="0.3">
      <c r="D35" s="30" t="s">
        <v>103</v>
      </c>
      <c r="E35" s="41">
        <v>0.14346773044593247</v>
      </c>
      <c r="F35" s="41">
        <v>0.85653226955406758</v>
      </c>
      <c r="G35" s="47">
        <v>1</v>
      </c>
    </row>
    <row r="36" spans="4:7" ht="15.75" x14ac:dyDescent="0.3">
      <c r="D36" s="30" t="s">
        <v>104</v>
      </c>
      <c r="E36" s="47">
        <v>0.17654793445196743</v>
      </c>
      <c r="F36" s="47">
        <v>0.82345206554803263</v>
      </c>
      <c r="G36" s="47">
        <v>1</v>
      </c>
    </row>
    <row r="37" spans="4:7" ht="15.75" x14ac:dyDescent="0.3">
      <c r="D37" s="30" t="s">
        <v>105</v>
      </c>
      <c r="E37" s="47">
        <v>0.22717270113256263</v>
      </c>
      <c r="F37" s="47">
        <v>0.7728272988674374</v>
      </c>
      <c r="G37" s="47">
        <v>1</v>
      </c>
    </row>
    <row r="38" spans="4:7" ht="15.75" x14ac:dyDescent="0.3">
      <c r="D38" s="30" t="s">
        <v>106</v>
      </c>
      <c r="E38" s="47">
        <v>0.21042817010558945</v>
      </c>
      <c r="F38" s="47">
        <v>0.78957182989441055</v>
      </c>
      <c r="G38" s="47">
        <v>1</v>
      </c>
    </row>
    <row r="39" spans="4:7" ht="15.75" x14ac:dyDescent="0.3">
      <c r="D39" s="30" t="s">
        <v>107</v>
      </c>
      <c r="E39" s="47">
        <v>0.20242654420060704</v>
      </c>
      <c r="F39" s="47">
        <v>0.79757345579939298</v>
      </c>
      <c r="G39" s="47">
        <v>1</v>
      </c>
    </row>
    <row r="40" spans="4:7" ht="15.75" x14ac:dyDescent="0.3">
      <c r="D40" s="30" t="s">
        <v>108</v>
      </c>
      <c r="E40" s="47">
        <v>0.18051282051282053</v>
      </c>
      <c r="F40" s="47">
        <v>0.81948717948717953</v>
      </c>
      <c r="G40" s="47">
        <v>1</v>
      </c>
    </row>
    <row r="41" spans="4:7" ht="15.75" x14ac:dyDescent="0.3">
      <c r="D41" s="30" t="s">
        <v>109</v>
      </c>
      <c r="E41" s="47">
        <v>0.22390711521286097</v>
      </c>
      <c r="F41" s="47">
        <v>0.776092884787139</v>
      </c>
      <c r="G41" s="47">
        <v>1</v>
      </c>
    </row>
    <row r="42" spans="4:7" ht="15.75" x14ac:dyDescent="0.3">
      <c r="D42" s="31" t="s">
        <v>110</v>
      </c>
      <c r="E42" s="47">
        <v>0.18602371393894127</v>
      </c>
      <c r="F42" s="47">
        <v>0.81397628606105876</v>
      </c>
      <c r="G42" s="47">
        <v>1</v>
      </c>
    </row>
    <row r="43" spans="4:7" ht="15.75" x14ac:dyDescent="0.3">
      <c r="D43" s="32" t="s">
        <v>70</v>
      </c>
      <c r="E43" s="42">
        <v>0.22170014656435899</v>
      </c>
      <c r="F43" s="42">
        <v>0.77829985343564101</v>
      </c>
      <c r="G43" s="43">
        <v>1</v>
      </c>
    </row>
    <row r="44" spans="4:7" ht="3.75" customHeight="1" x14ac:dyDescent="0.25"/>
    <row r="45" spans="4:7" x14ac:dyDescent="0.25">
      <c r="D45" s="44" t="s">
        <v>138</v>
      </c>
    </row>
    <row r="46" spans="4:7" x14ac:dyDescent="0.25">
      <c r="D46" s="136" t="s">
        <v>139</v>
      </c>
      <c r="E46" s="136"/>
      <c r="F46" s="136"/>
      <c r="G46" s="136"/>
    </row>
    <row r="47" spans="4:7" x14ac:dyDescent="0.25">
      <c r="D47" s="44" t="s">
        <v>46</v>
      </c>
    </row>
  </sheetData>
  <mergeCells count="8">
    <mergeCell ref="D46:G46"/>
    <mergeCell ref="B3:I3"/>
    <mergeCell ref="D9:D10"/>
    <mergeCell ref="E9:F9"/>
    <mergeCell ref="G9:G10"/>
    <mergeCell ref="D7:G7"/>
    <mergeCell ref="D6:G6"/>
    <mergeCell ref="D5:G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showGridLines="0" workbookViewId="0">
      <selection activeCell="N26" sqref="N26"/>
    </sheetView>
  </sheetViews>
  <sheetFormatPr defaultRowHeight="15" x14ac:dyDescent="0.25"/>
  <cols>
    <col min="1" max="1" width="6" customWidth="1"/>
    <col min="2" max="2" width="11.5703125" customWidth="1"/>
  </cols>
  <sheetData>
    <row r="2" spans="2:11" ht="18" x14ac:dyDescent="0.35">
      <c r="B2" s="21" t="s">
        <v>15</v>
      </c>
    </row>
    <row r="3" spans="2:11" x14ac:dyDescent="0.25">
      <c r="B3" s="25"/>
    </row>
    <row r="4" spans="2:11" ht="63.75" customHeight="1" x14ac:dyDescent="0.25">
      <c r="B4" s="137" t="s">
        <v>140</v>
      </c>
      <c r="C4" s="137"/>
      <c r="D4" s="137"/>
      <c r="E4" s="137"/>
      <c r="F4" s="137"/>
      <c r="G4" s="137"/>
      <c r="H4" s="137"/>
      <c r="I4" s="137"/>
      <c r="J4" s="137"/>
      <c r="K4" s="137"/>
    </row>
    <row r="5" spans="2:11" x14ac:dyDescent="0.25">
      <c r="C5" s="50"/>
    </row>
    <row r="6" spans="2:11" x14ac:dyDescent="0.25">
      <c r="B6" s="138" t="s">
        <v>141</v>
      </c>
      <c r="C6" s="138"/>
      <c r="D6" s="138"/>
      <c r="E6" s="138"/>
      <c r="F6" s="138"/>
      <c r="G6" s="138"/>
      <c r="H6" s="138"/>
      <c r="I6" s="138"/>
      <c r="J6" s="138"/>
      <c r="K6" s="138"/>
    </row>
    <row r="7" spans="2:11" x14ac:dyDescent="0.25">
      <c r="B7" s="138" t="s">
        <v>142</v>
      </c>
      <c r="C7" s="138"/>
      <c r="D7" s="138"/>
      <c r="E7" s="138"/>
      <c r="F7" s="138"/>
      <c r="G7" s="138"/>
      <c r="H7" s="138"/>
      <c r="I7" s="138"/>
      <c r="J7" s="138"/>
      <c r="K7" s="138"/>
    </row>
    <row r="8" spans="2:11" x14ac:dyDescent="0.25">
      <c r="B8" s="139" t="s">
        <v>62</v>
      </c>
      <c r="C8" s="139"/>
      <c r="D8" s="139"/>
      <c r="E8" s="139"/>
      <c r="F8" s="139"/>
      <c r="G8" s="139"/>
      <c r="H8" s="139"/>
      <c r="I8" s="139"/>
      <c r="J8" s="139"/>
      <c r="K8" s="139"/>
    </row>
    <row r="22" spans="1:11" ht="8.25" customHeight="1" x14ac:dyDescent="0.25"/>
    <row r="23" spans="1:11" x14ac:dyDescent="0.25">
      <c r="A23" s="51" t="s">
        <v>114</v>
      </c>
      <c r="C23" s="51"/>
    </row>
    <row r="24" spans="1:11" x14ac:dyDescent="0.25">
      <c r="A24" s="51" t="s">
        <v>46</v>
      </c>
      <c r="C24" s="51"/>
    </row>
    <row r="26" spans="1:11" ht="63" customHeight="1" x14ac:dyDescent="0.25">
      <c r="B26" s="137" t="s">
        <v>143</v>
      </c>
      <c r="C26" s="137"/>
      <c r="D26" s="137"/>
      <c r="E26" s="137"/>
      <c r="F26" s="137"/>
      <c r="G26" s="137"/>
      <c r="H26" s="137"/>
      <c r="I26" s="137"/>
      <c r="J26" s="137"/>
      <c r="K26" s="137"/>
    </row>
    <row r="27" spans="1:11" ht="12" customHeight="1" x14ac:dyDescent="0.25"/>
    <row r="28" spans="1:11" x14ac:dyDescent="0.25">
      <c r="B28" s="138" t="s">
        <v>144</v>
      </c>
      <c r="C28" s="138"/>
      <c r="D28" s="138"/>
      <c r="E28" s="138"/>
      <c r="F28" s="138"/>
      <c r="G28" s="138"/>
      <c r="H28" s="138"/>
      <c r="I28" s="138"/>
      <c r="J28" s="138"/>
      <c r="K28" s="138"/>
    </row>
    <row r="29" spans="1:11" x14ac:dyDescent="0.25">
      <c r="B29" s="138" t="s">
        <v>145</v>
      </c>
      <c r="C29" s="138"/>
      <c r="D29" s="138"/>
      <c r="E29" s="138"/>
      <c r="F29" s="138"/>
      <c r="G29" s="138"/>
      <c r="H29" s="138"/>
      <c r="I29" s="138"/>
      <c r="J29" s="138"/>
      <c r="K29" s="138"/>
    </row>
    <row r="30" spans="1:11" x14ac:dyDescent="0.25">
      <c r="B30" s="139" t="s">
        <v>62</v>
      </c>
      <c r="C30" s="139"/>
      <c r="D30" s="139"/>
      <c r="E30" s="139"/>
      <c r="F30" s="139"/>
      <c r="G30" s="139"/>
      <c r="H30" s="139"/>
      <c r="I30" s="139"/>
      <c r="J30" s="139"/>
      <c r="K30" s="139"/>
    </row>
    <row r="44" spans="4:4" x14ac:dyDescent="0.25">
      <c r="D44" s="23" t="s">
        <v>114</v>
      </c>
    </row>
    <row r="45" spans="4:4" x14ac:dyDescent="0.25">
      <c r="D45" s="23" t="s">
        <v>46</v>
      </c>
    </row>
  </sheetData>
  <mergeCells count="8">
    <mergeCell ref="B29:K29"/>
    <mergeCell ref="B30:K30"/>
    <mergeCell ref="B4:K4"/>
    <mergeCell ref="B6:K6"/>
    <mergeCell ref="B7:K7"/>
    <mergeCell ref="B8:K8"/>
    <mergeCell ref="B26:K26"/>
    <mergeCell ref="B28:K28"/>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5"/>
  <sheetViews>
    <sheetView showGridLines="0" workbookViewId="0">
      <selection activeCell="F17" sqref="F17"/>
    </sheetView>
  </sheetViews>
  <sheetFormatPr defaultRowHeight="15" x14ac:dyDescent="0.25"/>
  <cols>
    <col min="1" max="1" width="4.140625" customWidth="1"/>
    <col min="4" max="4" width="17.28515625" customWidth="1"/>
    <col min="5" max="6" width="10" bestFit="1" customWidth="1"/>
  </cols>
  <sheetData>
    <row r="2" spans="2:11" ht="18" x14ac:dyDescent="0.25">
      <c r="B2" s="147" t="s">
        <v>16</v>
      </c>
      <c r="C2" s="147"/>
      <c r="D2" s="147"/>
      <c r="E2" s="147"/>
      <c r="F2" s="147"/>
      <c r="G2" s="147"/>
    </row>
    <row r="4" spans="2:11" ht="54" customHeight="1" x14ac:dyDescent="0.25">
      <c r="B4" s="137" t="s">
        <v>146</v>
      </c>
      <c r="C4" s="137"/>
      <c r="D4" s="137"/>
      <c r="E4" s="137"/>
      <c r="F4" s="137"/>
      <c r="G4" s="137"/>
      <c r="H4" s="137"/>
      <c r="I4" s="137"/>
      <c r="J4" s="137"/>
      <c r="K4" s="137"/>
    </row>
    <row r="6" spans="2:11" ht="12" customHeight="1" x14ac:dyDescent="0.25">
      <c r="D6" s="138" t="s">
        <v>147</v>
      </c>
      <c r="E6" s="138"/>
      <c r="F6" s="138"/>
      <c r="G6" s="138"/>
      <c r="H6" s="138"/>
    </row>
    <row r="7" spans="2:11" ht="12" customHeight="1" x14ac:dyDescent="0.25">
      <c r="D7" s="138" t="s">
        <v>148</v>
      </c>
      <c r="E7" s="138"/>
      <c r="F7" s="138"/>
      <c r="G7" s="138"/>
      <c r="H7" s="138"/>
    </row>
    <row r="8" spans="2:11" ht="13.5" customHeight="1" x14ac:dyDescent="0.3">
      <c r="D8" s="146" t="s">
        <v>51</v>
      </c>
      <c r="E8" s="146"/>
      <c r="F8" s="146"/>
      <c r="G8" s="146"/>
      <c r="H8" s="146"/>
    </row>
    <row r="9" spans="2:11" ht="3.75" customHeight="1" x14ac:dyDescent="0.25"/>
    <row r="10" spans="2:11" ht="15.75" x14ac:dyDescent="0.3">
      <c r="D10" s="140" t="s">
        <v>115</v>
      </c>
      <c r="E10" s="148">
        <v>2014</v>
      </c>
      <c r="F10" s="148">
        <v>2015</v>
      </c>
      <c r="G10" s="141" t="s">
        <v>149</v>
      </c>
      <c r="H10" s="142"/>
    </row>
    <row r="11" spans="2:11" ht="15.75" x14ac:dyDescent="0.3">
      <c r="D11" s="140"/>
      <c r="E11" s="148"/>
      <c r="F11" s="148"/>
      <c r="G11" s="53" t="s">
        <v>150</v>
      </c>
      <c r="H11" s="54" t="s">
        <v>151</v>
      </c>
    </row>
    <row r="12" spans="2:11" ht="17.25" x14ac:dyDescent="0.3">
      <c r="D12" s="28" t="s">
        <v>120</v>
      </c>
      <c r="E12" s="55">
        <v>24496</v>
      </c>
      <c r="F12" s="55">
        <v>31436</v>
      </c>
      <c r="G12" s="56">
        <v>6940</v>
      </c>
      <c r="H12" s="41">
        <v>0.28331156107119532</v>
      </c>
    </row>
    <row r="13" spans="2:11" ht="15.75" x14ac:dyDescent="0.3">
      <c r="D13" s="28" t="s">
        <v>72</v>
      </c>
      <c r="E13" s="55">
        <v>3112</v>
      </c>
      <c r="F13" s="55">
        <v>3337</v>
      </c>
      <c r="G13" s="56">
        <v>225</v>
      </c>
      <c r="H13" s="41">
        <v>7.2300771208226228E-2</v>
      </c>
    </row>
    <row r="14" spans="2:11" ht="15.75" x14ac:dyDescent="0.3">
      <c r="D14" s="28" t="s">
        <v>152</v>
      </c>
      <c r="E14" s="55">
        <v>20618</v>
      </c>
      <c r="F14" s="55">
        <v>24240</v>
      </c>
      <c r="G14" s="56">
        <v>3622</v>
      </c>
      <c r="H14" s="41">
        <v>0.17567174313706471</v>
      </c>
    </row>
    <row r="15" spans="2:11" ht="17.25" x14ac:dyDescent="0.3">
      <c r="D15" s="28" t="s">
        <v>121</v>
      </c>
      <c r="E15" s="55">
        <v>9151</v>
      </c>
      <c r="F15" s="55">
        <v>11006</v>
      </c>
      <c r="G15" s="56">
        <v>1855</v>
      </c>
      <c r="H15" s="41">
        <v>0.20271008632936291</v>
      </c>
    </row>
    <row r="16" spans="2:11" ht="15.75" x14ac:dyDescent="0.3">
      <c r="D16" s="28" t="s">
        <v>75</v>
      </c>
      <c r="E16" s="55">
        <v>124349</v>
      </c>
      <c r="F16" s="55">
        <v>143266</v>
      </c>
      <c r="G16" s="56">
        <v>18917</v>
      </c>
      <c r="H16" s="41">
        <v>0.15212828410361162</v>
      </c>
    </row>
    <row r="17" spans="4:8" ht="15.75" x14ac:dyDescent="0.3">
      <c r="D17" s="28" t="s">
        <v>76</v>
      </c>
      <c r="E17" s="55">
        <v>235</v>
      </c>
      <c r="F17" s="55">
        <v>193</v>
      </c>
      <c r="G17" s="56">
        <v>-42</v>
      </c>
      <c r="H17" s="41">
        <v>-0.17872340425531916</v>
      </c>
    </row>
    <row r="18" spans="4:8" ht="15.75" x14ac:dyDescent="0.3">
      <c r="D18" s="28" t="s">
        <v>77</v>
      </c>
      <c r="E18" s="55">
        <v>480</v>
      </c>
      <c r="F18" s="55">
        <v>377</v>
      </c>
      <c r="G18" s="56">
        <v>-103</v>
      </c>
      <c r="H18" s="41">
        <v>-0.21458333333333332</v>
      </c>
    </row>
    <row r="19" spans="4:8" ht="17.25" x14ac:dyDescent="0.3">
      <c r="D19" s="28" t="s">
        <v>122</v>
      </c>
      <c r="E19" s="55">
        <v>448</v>
      </c>
      <c r="F19" s="55">
        <v>447</v>
      </c>
      <c r="G19" s="56">
        <v>-1</v>
      </c>
      <c r="H19" s="41">
        <v>-2.232142857142857E-3</v>
      </c>
    </row>
    <row r="20" spans="4:8" ht="15.75" x14ac:dyDescent="0.3">
      <c r="D20" s="32" t="s">
        <v>70</v>
      </c>
      <c r="E20" s="57">
        <v>182889</v>
      </c>
      <c r="F20" s="57">
        <v>214302</v>
      </c>
      <c r="G20" s="57">
        <v>31413</v>
      </c>
      <c r="H20" s="42">
        <v>0.17175991995144596</v>
      </c>
    </row>
    <row r="21" spans="4:8" ht="12.75" customHeight="1" x14ac:dyDescent="0.25">
      <c r="D21" s="136" t="s">
        <v>45</v>
      </c>
      <c r="E21" s="136"/>
      <c r="F21" s="136"/>
      <c r="G21" s="136"/>
      <c r="H21" s="136"/>
    </row>
    <row r="22" spans="4:8" ht="9.75" customHeight="1" x14ac:dyDescent="0.25">
      <c r="D22" s="136" t="s">
        <v>52</v>
      </c>
      <c r="E22" s="136"/>
      <c r="F22" s="136"/>
      <c r="G22" s="136"/>
      <c r="H22" s="136"/>
    </row>
    <row r="23" spans="4:8" ht="13.5" customHeight="1" x14ac:dyDescent="0.25">
      <c r="D23" s="136" t="s">
        <v>53</v>
      </c>
      <c r="E23" s="136"/>
      <c r="F23" s="136"/>
      <c r="G23" s="136"/>
      <c r="H23" s="136"/>
    </row>
    <row r="24" spans="4:8" ht="12" customHeight="1" x14ac:dyDescent="0.25">
      <c r="D24" s="136" t="s">
        <v>131</v>
      </c>
      <c r="E24" s="136"/>
      <c r="F24" s="136"/>
      <c r="G24" s="136"/>
      <c r="H24" s="136"/>
    </row>
    <row r="25" spans="4:8" ht="12.75" customHeight="1" x14ac:dyDescent="0.25">
      <c r="D25" s="136" t="s">
        <v>46</v>
      </c>
      <c r="E25" s="136"/>
      <c r="F25" s="136"/>
      <c r="G25" s="136"/>
      <c r="H25" s="136"/>
    </row>
  </sheetData>
  <mergeCells count="14">
    <mergeCell ref="D21:H21"/>
    <mergeCell ref="D22:H22"/>
    <mergeCell ref="D23:H23"/>
    <mergeCell ref="D24:H24"/>
    <mergeCell ref="D25:H25"/>
    <mergeCell ref="B2:G2"/>
    <mergeCell ref="B4:K4"/>
    <mergeCell ref="D10:D11"/>
    <mergeCell ref="E10:E11"/>
    <mergeCell ref="F10:F11"/>
    <mergeCell ref="G10:H10"/>
    <mergeCell ref="D6:H6"/>
    <mergeCell ref="D7:H7"/>
    <mergeCell ref="D8:H8"/>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8"/>
  <sheetViews>
    <sheetView showGridLines="0" workbookViewId="0">
      <selection activeCell="L20" sqref="L20"/>
    </sheetView>
  </sheetViews>
  <sheetFormatPr defaultRowHeight="15" x14ac:dyDescent="0.25"/>
  <cols>
    <col min="1" max="1" width="5.5703125" customWidth="1"/>
    <col min="2" max="2" width="11.28515625" customWidth="1"/>
    <col min="3" max="3" width="11.7109375" customWidth="1"/>
    <col min="4" max="4" width="9.42578125" customWidth="1"/>
    <col min="5" max="6" width="10" bestFit="1" customWidth="1"/>
    <col min="7" max="7" width="11.7109375" customWidth="1"/>
    <col min="11" max="11" width="11.85546875" bestFit="1" customWidth="1"/>
    <col min="12" max="12" width="14.5703125" customWidth="1"/>
  </cols>
  <sheetData>
    <row r="2" spans="2:12" ht="18" x14ac:dyDescent="0.25">
      <c r="B2" s="5" t="s">
        <v>153</v>
      </c>
    </row>
    <row r="3" spans="2:12" ht="12" customHeight="1" x14ac:dyDescent="0.25"/>
    <row r="4" spans="2:12" ht="51" customHeight="1" x14ac:dyDescent="0.25">
      <c r="B4" s="137" t="s">
        <v>154</v>
      </c>
      <c r="C4" s="137"/>
      <c r="D4" s="137"/>
      <c r="E4" s="137"/>
      <c r="F4" s="137"/>
      <c r="G4" s="137"/>
      <c r="H4" s="137"/>
      <c r="I4" s="137"/>
      <c r="J4" s="137"/>
      <c r="K4" s="137"/>
      <c r="L4" s="137"/>
    </row>
    <row r="6" spans="2:12" ht="11.25" customHeight="1" x14ac:dyDescent="0.25">
      <c r="B6" s="138" t="s">
        <v>155</v>
      </c>
      <c r="C6" s="138"/>
      <c r="D6" s="138"/>
      <c r="E6" s="138"/>
      <c r="F6" s="138"/>
      <c r="G6" s="138"/>
      <c r="H6" s="138"/>
      <c r="I6" s="138"/>
      <c r="J6" s="138"/>
      <c r="K6" s="138"/>
      <c r="L6" s="138"/>
    </row>
    <row r="7" spans="2:12" ht="10.5" customHeight="1" x14ac:dyDescent="0.25">
      <c r="B7" s="138" t="s">
        <v>156</v>
      </c>
      <c r="C7" s="138"/>
      <c r="D7" s="138"/>
      <c r="E7" s="138"/>
      <c r="F7" s="138"/>
      <c r="G7" s="138"/>
      <c r="H7" s="138"/>
      <c r="I7" s="138"/>
      <c r="J7" s="138"/>
      <c r="K7" s="138"/>
      <c r="L7" s="138"/>
    </row>
    <row r="8" spans="2:12" ht="14.25" customHeight="1" x14ac:dyDescent="0.25">
      <c r="B8" s="139" t="s">
        <v>157</v>
      </c>
      <c r="C8" s="139"/>
      <c r="D8" s="139"/>
      <c r="E8" s="139"/>
      <c r="F8" s="139"/>
      <c r="G8" s="139"/>
      <c r="H8" s="139"/>
      <c r="I8" s="139"/>
      <c r="J8" s="139"/>
      <c r="K8" s="139"/>
      <c r="L8" s="139"/>
    </row>
    <row r="9" spans="2:12" ht="3.75" customHeight="1" x14ac:dyDescent="0.25"/>
    <row r="10" spans="2:12" ht="15.75" x14ac:dyDescent="0.3">
      <c r="B10" s="149" t="s">
        <v>158</v>
      </c>
      <c r="C10" s="141" t="s">
        <v>69</v>
      </c>
      <c r="D10" s="142"/>
      <c r="E10" s="142"/>
      <c r="F10" s="142"/>
      <c r="G10" s="142"/>
      <c r="H10" s="142"/>
      <c r="I10" s="142"/>
      <c r="J10" s="142"/>
      <c r="K10" s="143"/>
      <c r="L10" s="150" t="s">
        <v>159</v>
      </c>
    </row>
    <row r="11" spans="2:12" ht="33.75" customHeight="1" x14ac:dyDescent="0.25">
      <c r="B11" s="149"/>
      <c r="C11" s="26" t="s">
        <v>71</v>
      </c>
      <c r="D11" s="26" t="s">
        <v>72</v>
      </c>
      <c r="E11" s="26" t="s">
        <v>152</v>
      </c>
      <c r="F11" s="26" t="s">
        <v>74</v>
      </c>
      <c r="G11" s="26" t="s">
        <v>75</v>
      </c>
      <c r="H11" s="26" t="s">
        <v>76</v>
      </c>
      <c r="I11" s="27" t="s">
        <v>77</v>
      </c>
      <c r="J11" s="26" t="s">
        <v>78</v>
      </c>
      <c r="K11" s="26" t="s">
        <v>70</v>
      </c>
      <c r="L11" s="145"/>
    </row>
    <row r="12" spans="2:12" ht="17.25" x14ac:dyDescent="0.3">
      <c r="B12" s="59" t="s">
        <v>160</v>
      </c>
      <c r="C12" s="60">
        <v>542660</v>
      </c>
      <c r="D12" s="61">
        <v>54461</v>
      </c>
      <c r="E12" s="61">
        <v>92836</v>
      </c>
      <c r="F12" s="61">
        <v>249598</v>
      </c>
      <c r="G12" s="61">
        <v>952371</v>
      </c>
      <c r="H12" s="61">
        <v>13302</v>
      </c>
      <c r="I12" s="61">
        <v>13803</v>
      </c>
      <c r="J12" s="61">
        <v>12002</v>
      </c>
      <c r="K12" s="61">
        <f>SUM(C12:J12)</f>
        <v>1931033</v>
      </c>
      <c r="L12" s="41">
        <v>0.53447335760887738</v>
      </c>
    </row>
    <row r="13" spans="2:12" ht="15.75" x14ac:dyDescent="0.3">
      <c r="B13" s="59">
        <v>2001</v>
      </c>
      <c r="C13" s="62">
        <v>25731</v>
      </c>
      <c r="D13" s="61">
        <v>3099</v>
      </c>
      <c r="E13" s="61">
        <v>28665</v>
      </c>
      <c r="F13" s="61">
        <v>14568</v>
      </c>
      <c r="G13" s="61">
        <v>20279</v>
      </c>
      <c r="H13" s="61">
        <v>722</v>
      </c>
      <c r="I13" s="61">
        <v>754</v>
      </c>
      <c r="J13" s="61">
        <v>381</v>
      </c>
      <c r="K13" s="61">
        <f t="shared" ref="K13:K28" si="0">SUM(C13:J13)</f>
        <v>94199</v>
      </c>
      <c r="L13" s="41">
        <v>2.6072498923321683E-2</v>
      </c>
    </row>
    <row r="14" spans="2:12" ht="15.75" x14ac:dyDescent="0.3">
      <c r="B14" s="59">
        <v>2002</v>
      </c>
      <c r="C14" s="62">
        <v>21852</v>
      </c>
      <c r="D14" s="61">
        <v>4899</v>
      </c>
      <c r="E14" s="61">
        <v>29677</v>
      </c>
      <c r="F14" s="61">
        <v>14437</v>
      </c>
      <c r="G14" s="61">
        <v>27663</v>
      </c>
      <c r="H14" s="61">
        <v>853</v>
      </c>
      <c r="I14" s="61">
        <v>728</v>
      </c>
      <c r="J14" s="61">
        <v>414</v>
      </c>
      <c r="K14" s="61">
        <f t="shared" si="0"/>
        <v>100523</v>
      </c>
      <c r="L14" s="41">
        <v>2.7822862336851405E-2</v>
      </c>
    </row>
    <row r="15" spans="2:12" ht="15.75" x14ac:dyDescent="0.3">
      <c r="B15" s="59">
        <v>2003</v>
      </c>
      <c r="C15" s="62">
        <v>18388</v>
      </c>
      <c r="D15" s="61">
        <v>3942</v>
      </c>
      <c r="E15" s="61">
        <v>19051</v>
      </c>
      <c r="F15" s="61">
        <v>10792</v>
      </c>
      <c r="G15" s="61">
        <v>25482</v>
      </c>
      <c r="H15" s="61">
        <v>738</v>
      </c>
      <c r="I15" s="61">
        <v>331</v>
      </c>
      <c r="J15" s="61">
        <v>267</v>
      </c>
      <c r="K15" s="61">
        <f t="shared" si="0"/>
        <v>78991</v>
      </c>
      <c r="L15" s="41">
        <v>2.1863212586673987E-2</v>
      </c>
    </row>
    <row r="16" spans="2:12" ht="15.75" x14ac:dyDescent="0.3">
      <c r="B16" s="59">
        <v>2004</v>
      </c>
      <c r="C16" s="62">
        <v>10588</v>
      </c>
      <c r="D16" s="61">
        <v>1796</v>
      </c>
      <c r="E16" s="61">
        <v>16774</v>
      </c>
      <c r="F16" s="61">
        <v>5869</v>
      </c>
      <c r="G16" s="61">
        <v>21290</v>
      </c>
      <c r="H16" s="61">
        <v>41</v>
      </c>
      <c r="I16" s="61">
        <v>240</v>
      </c>
      <c r="J16" s="61">
        <v>165</v>
      </c>
      <c r="K16" s="61">
        <f t="shared" si="0"/>
        <v>56763</v>
      </c>
      <c r="L16" s="41">
        <v>1.5710923219827266E-2</v>
      </c>
    </row>
    <row r="17" spans="2:12" ht="15.75" x14ac:dyDescent="0.3">
      <c r="B17" s="59">
        <v>2005</v>
      </c>
      <c r="C17" s="62">
        <v>17711</v>
      </c>
      <c r="D17" s="61">
        <v>2284</v>
      </c>
      <c r="E17" s="61">
        <v>20053</v>
      </c>
      <c r="F17" s="61">
        <v>11490</v>
      </c>
      <c r="G17" s="61">
        <v>71447</v>
      </c>
      <c r="H17" s="61">
        <v>619</v>
      </c>
      <c r="I17" s="61">
        <v>589</v>
      </c>
      <c r="J17" s="61">
        <v>222</v>
      </c>
      <c r="K17" s="61">
        <f t="shared" si="0"/>
        <v>124415</v>
      </c>
      <c r="L17" s="41">
        <v>3.4435715384930489E-2</v>
      </c>
    </row>
    <row r="18" spans="2:12" ht="15.75" x14ac:dyDescent="0.3">
      <c r="B18" s="59">
        <v>2006</v>
      </c>
      <c r="C18" s="62">
        <v>20661</v>
      </c>
      <c r="D18" s="61">
        <v>2541</v>
      </c>
      <c r="E18" s="61">
        <v>21152</v>
      </c>
      <c r="F18" s="61">
        <v>14055</v>
      </c>
      <c r="G18" s="61">
        <v>147184</v>
      </c>
      <c r="H18" s="61">
        <v>440</v>
      </c>
      <c r="I18" s="61">
        <v>724</v>
      </c>
      <c r="J18" s="61">
        <v>271</v>
      </c>
      <c r="K18" s="61">
        <f t="shared" si="0"/>
        <v>207028</v>
      </c>
      <c r="L18" s="41">
        <v>5.730142896524848E-2</v>
      </c>
    </row>
    <row r="19" spans="2:12" ht="15.75" x14ac:dyDescent="0.3">
      <c r="B19" s="59">
        <v>2007</v>
      </c>
      <c r="C19" s="62">
        <v>23688</v>
      </c>
      <c r="D19" s="61">
        <v>2431</v>
      </c>
      <c r="E19" s="61">
        <v>23831</v>
      </c>
      <c r="F19" s="61">
        <v>15174</v>
      </c>
      <c r="G19" s="61">
        <v>121372</v>
      </c>
      <c r="H19" s="61">
        <v>1138</v>
      </c>
      <c r="I19" s="61">
        <v>781</v>
      </c>
      <c r="J19" s="61">
        <v>270</v>
      </c>
      <c r="K19" s="61">
        <f t="shared" si="0"/>
        <v>188685</v>
      </c>
      <c r="L19" s="41">
        <v>5.2224434010413608E-2</v>
      </c>
    </row>
    <row r="20" spans="2:12" ht="15.75" x14ac:dyDescent="0.3">
      <c r="B20" s="59">
        <v>2008</v>
      </c>
      <c r="C20" s="62">
        <v>22506</v>
      </c>
      <c r="D20" s="61">
        <v>2457</v>
      </c>
      <c r="E20" s="61">
        <v>23706</v>
      </c>
      <c r="F20" s="61">
        <v>10871</v>
      </c>
      <c r="G20" s="61">
        <v>94000</v>
      </c>
      <c r="H20" s="61">
        <v>877</v>
      </c>
      <c r="I20" s="61">
        <v>775</v>
      </c>
      <c r="J20" s="61">
        <v>263</v>
      </c>
      <c r="K20" s="61">
        <f t="shared" si="0"/>
        <v>155455</v>
      </c>
      <c r="L20" s="41">
        <v>4.3026999438688013E-2</v>
      </c>
    </row>
    <row r="21" spans="2:12" ht="15.75" x14ac:dyDescent="0.3">
      <c r="B21" s="59">
        <v>2009</v>
      </c>
      <c r="C21" s="62">
        <v>21978</v>
      </c>
      <c r="D21" s="61">
        <v>1611</v>
      </c>
      <c r="E21" s="61">
        <v>11191</v>
      </c>
      <c r="F21" s="61">
        <v>6213</v>
      </c>
      <c r="G21" s="61">
        <v>43442</v>
      </c>
      <c r="H21" s="61">
        <v>261</v>
      </c>
      <c r="I21" s="61">
        <v>238</v>
      </c>
      <c r="J21" s="61">
        <v>151</v>
      </c>
      <c r="K21" s="61">
        <f t="shared" si="0"/>
        <v>85085</v>
      </c>
      <c r="L21" s="41">
        <v>2.3549916356764143E-2</v>
      </c>
    </row>
    <row r="22" spans="2:12" ht="15.75" x14ac:dyDescent="0.3">
      <c r="B22" s="59">
        <v>2010</v>
      </c>
      <c r="C22" s="62">
        <v>16940</v>
      </c>
      <c r="D22" s="61">
        <v>1261</v>
      </c>
      <c r="E22" s="61">
        <v>12119</v>
      </c>
      <c r="F22" s="61">
        <v>5203</v>
      </c>
      <c r="G22" s="61">
        <v>65867</v>
      </c>
      <c r="H22" s="61">
        <v>94</v>
      </c>
      <c r="I22" s="61">
        <v>425</v>
      </c>
      <c r="J22" s="61">
        <v>174</v>
      </c>
      <c r="K22" s="61">
        <f t="shared" si="0"/>
        <v>102083</v>
      </c>
      <c r="L22" s="41">
        <v>2.8254640788006744E-2</v>
      </c>
    </row>
    <row r="23" spans="2:12" ht="15.75" x14ac:dyDescent="0.3">
      <c r="B23" s="59">
        <v>2011</v>
      </c>
      <c r="C23" s="62">
        <v>8995</v>
      </c>
      <c r="D23" s="61">
        <v>2461</v>
      </c>
      <c r="E23" s="61">
        <v>16658</v>
      </c>
      <c r="F23" s="61">
        <v>7979</v>
      </c>
      <c r="G23" s="61">
        <v>60702</v>
      </c>
      <c r="H23" s="61">
        <v>91</v>
      </c>
      <c r="I23" s="61">
        <v>340</v>
      </c>
      <c r="J23" s="61">
        <v>260</v>
      </c>
      <c r="K23" s="61">
        <f t="shared" si="0"/>
        <v>97486</v>
      </c>
      <c r="L23" s="41">
        <v>2.6982278262390656E-2</v>
      </c>
    </row>
    <row r="24" spans="2:12" ht="15.75" x14ac:dyDescent="0.3">
      <c r="B24" s="59">
        <v>2012</v>
      </c>
      <c r="C24" s="62">
        <v>6506</v>
      </c>
      <c r="D24" s="61">
        <v>1152</v>
      </c>
      <c r="E24" s="61">
        <v>9443</v>
      </c>
      <c r="F24" s="61">
        <v>6269</v>
      </c>
      <c r="G24" s="61">
        <v>82868</v>
      </c>
      <c r="H24" s="61">
        <v>71</v>
      </c>
      <c r="I24" s="61">
        <v>281</v>
      </c>
      <c r="J24" s="61">
        <v>194</v>
      </c>
      <c r="K24" s="61">
        <f t="shared" si="0"/>
        <v>106784</v>
      </c>
      <c r="L24" s="41">
        <v>2.9555788543699855E-2</v>
      </c>
    </row>
    <row r="25" spans="2:12" ht="15.75" x14ac:dyDescent="0.3">
      <c r="B25" s="59">
        <v>2013</v>
      </c>
      <c r="C25" s="62">
        <v>4062</v>
      </c>
      <c r="D25" s="61">
        <v>1182</v>
      </c>
      <c r="E25" s="61">
        <v>9630</v>
      </c>
      <c r="F25" s="61">
        <v>6951</v>
      </c>
      <c r="G25" s="61">
        <v>64316</v>
      </c>
      <c r="H25" s="61">
        <v>53</v>
      </c>
      <c r="I25" s="61">
        <v>445</v>
      </c>
      <c r="J25" s="61">
        <v>150</v>
      </c>
      <c r="K25" s="61">
        <f t="shared" si="0"/>
        <v>86789</v>
      </c>
      <c r="L25" s="41">
        <v>2.4021551280333821E-2</v>
      </c>
    </row>
    <row r="26" spans="2:12" ht="15.75" x14ac:dyDescent="0.3">
      <c r="B26" s="59">
        <v>2014</v>
      </c>
      <c r="C26" s="62">
        <v>4245</v>
      </c>
      <c r="D26" s="61">
        <v>797</v>
      </c>
      <c r="E26" s="61">
        <v>10537</v>
      </c>
      <c r="F26" s="61">
        <v>4919</v>
      </c>
      <c r="G26" s="61">
        <v>87465</v>
      </c>
      <c r="H26" s="61">
        <v>128</v>
      </c>
      <c r="I26" s="61">
        <v>245</v>
      </c>
      <c r="J26" s="61">
        <v>97</v>
      </c>
      <c r="K26" s="61">
        <f t="shared" si="0"/>
        <v>108433</v>
      </c>
      <c r="L26" s="41">
        <v>3.0012200509055724E-2</v>
      </c>
    </row>
    <row r="27" spans="2:12" ht="15.75" x14ac:dyDescent="0.3">
      <c r="B27" s="59">
        <v>2015</v>
      </c>
      <c r="C27" s="62">
        <v>5061</v>
      </c>
      <c r="D27" s="61">
        <v>1369</v>
      </c>
      <c r="E27" s="61">
        <v>9291</v>
      </c>
      <c r="F27" s="61">
        <v>5788</v>
      </c>
      <c r="G27" s="61">
        <v>55337</v>
      </c>
      <c r="H27" s="61">
        <v>132</v>
      </c>
      <c r="I27" s="61">
        <v>136</v>
      </c>
      <c r="J27" s="61">
        <v>108</v>
      </c>
      <c r="K27" s="61">
        <f t="shared" si="0"/>
        <v>77222</v>
      </c>
      <c r="L27" s="41">
        <v>2.1373586894306171E-2</v>
      </c>
    </row>
    <row r="28" spans="2:12" ht="15.75" x14ac:dyDescent="0.3">
      <c r="B28" s="59">
        <v>2016</v>
      </c>
      <c r="C28" s="62">
        <v>1447</v>
      </c>
      <c r="D28" s="61">
        <v>366</v>
      </c>
      <c r="E28" s="61">
        <v>2414</v>
      </c>
      <c r="F28" s="61">
        <v>2219</v>
      </c>
      <c r="G28" s="61">
        <v>5509</v>
      </c>
      <c r="H28" s="61">
        <v>33</v>
      </c>
      <c r="I28" s="61">
        <v>0</v>
      </c>
      <c r="J28" s="61">
        <v>2</v>
      </c>
      <c r="K28" s="61">
        <f t="shared" si="0"/>
        <v>11990</v>
      </c>
      <c r="L28" s="41">
        <v>3.3186048906105902E-3</v>
      </c>
    </row>
    <row r="29" spans="2:12" ht="15.75" x14ac:dyDescent="0.3">
      <c r="B29" s="32" t="s">
        <v>70</v>
      </c>
      <c r="C29" s="63">
        <f t="shared" ref="C29:K29" si="1">SUM(C12:C28)</f>
        <v>773019</v>
      </c>
      <c r="D29" s="63">
        <f t="shared" si="1"/>
        <v>88109</v>
      </c>
      <c r="E29" s="63">
        <f t="shared" si="1"/>
        <v>357028</v>
      </c>
      <c r="F29" s="63">
        <f t="shared" si="1"/>
        <v>392395</v>
      </c>
      <c r="G29" s="63">
        <f t="shared" si="1"/>
        <v>1946594</v>
      </c>
      <c r="H29" s="63">
        <f t="shared" si="1"/>
        <v>19593</v>
      </c>
      <c r="I29" s="63">
        <f t="shared" si="1"/>
        <v>20835</v>
      </c>
      <c r="J29" s="63">
        <f t="shared" si="1"/>
        <v>15391</v>
      </c>
      <c r="K29" s="63">
        <f t="shared" si="1"/>
        <v>3612964</v>
      </c>
      <c r="L29" s="48">
        <v>1</v>
      </c>
    </row>
    <row r="30" spans="2:12" ht="13.5" customHeight="1" x14ac:dyDescent="0.25">
      <c r="B30" s="136" t="s">
        <v>45</v>
      </c>
      <c r="C30" s="136"/>
      <c r="D30" s="136"/>
      <c r="E30" s="136"/>
      <c r="F30" s="136"/>
      <c r="G30" s="136"/>
      <c r="H30" s="136"/>
      <c r="I30" s="136"/>
      <c r="J30" s="136"/>
      <c r="K30" s="136"/>
      <c r="L30" s="136"/>
    </row>
    <row r="31" spans="2:12" ht="13.5" customHeight="1" x14ac:dyDescent="0.25">
      <c r="B31" s="136" t="s">
        <v>161</v>
      </c>
      <c r="C31" s="136"/>
      <c r="D31" s="136"/>
      <c r="E31" s="136"/>
      <c r="F31" s="136"/>
      <c r="G31" s="136"/>
      <c r="H31" s="136"/>
      <c r="I31" s="136"/>
      <c r="J31" s="136"/>
      <c r="K31" s="136"/>
      <c r="L31" s="136"/>
    </row>
    <row r="32" spans="2:12" ht="12" customHeight="1" x14ac:dyDescent="0.25">
      <c r="B32" s="136" t="s">
        <v>46</v>
      </c>
      <c r="C32" s="136"/>
      <c r="D32" s="136"/>
      <c r="E32" s="136"/>
      <c r="F32" s="136"/>
      <c r="G32" s="136"/>
      <c r="H32" s="136"/>
      <c r="I32" s="136"/>
      <c r="J32" s="136"/>
      <c r="K32" s="136"/>
      <c r="L32" s="136"/>
    </row>
    <row r="34" spans="2:12" ht="30" customHeight="1" x14ac:dyDescent="0.3">
      <c r="B34" s="151" t="s">
        <v>162</v>
      </c>
      <c r="C34" s="151"/>
      <c r="D34" s="151"/>
      <c r="E34" s="151"/>
      <c r="F34" s="151"/>
      <c r="G34" s="151"/>
      <c r="H34" s="151"/>
      <c r="I34" s="151"/>
      <c r="J34" s="151"/>
      <c r="K34" s="151"/>
      <c r="L34" s="151"/>
    </row>
    <row r="36" spans="2:12" ht="30" customHeight="1" x14ac:dyDescent="0.25">
      <c r="B36" s="137" t="s">
        <v>163</v>
      </c>
      <c r="C36" s="137"/>
      <c r="D36" s="137"/>
      <c r="E36" s="137"/>
      <c r="F36" s="137"/>
      <c r="G36" s="137"/>
      <c r="H36" s="137"/>
      <c r="I36" s="137"/>
      <c r="J36" s="137"/>
      <c r="K36" s="137"/>
      <c r="L36" s="137"/>
    </row>
    <row r="38" spans="2:12" ht="44.25" customHeight="1" x14ac:dyDescent="0.25">
      <c r="B38" s="137" t="s">
        <v>164</v>
      </c>
      <c r="C38" s="137"/>
      <c r="D38" s="137"/>
      <c r="E38" s="137"/>
      <c r="F38" s="137"/>
      <c r="G38" s="137"/>
      <c r="H38" s="137"/>
      <c r="I38" s="137"/>
      <c r="J38" s="137"/>
      <c r="K38" s="137"/>
      <c r="L38" s="137"/>
    </row>
  </sheetData>
  <mergeCells count="13">
    <mergeCell ref="B38:L38"/>
    <mergeCell ref="B10:B11"/>
    <mergeCell ref="C10:K10"/>
    <mergeCell ref="L10:L11"/>
    <mergeCell ref="B4:L4"/>
    <mergeCell ref="B6:L6"/>
    <mergeCell ref="B7:L7"/>
    <mergeCell ref="B8:L8"/>
    <mergeCell ref="B30:L30"/>
    <mergeCell ref="B31:L31"/>
    <mergeCell ref="B32:L32"/>
    <mergeCell ref="B34:L34"/>
    <mergeCell ref="B36:L36"/>
  </mergeCells>
  <pageMargins left="0.7" right="0.7" top="0.75" bottom="0.75" header="0.3" footer="0.3"/>
  <ignoredErrors>
    <ignoredError sqref="K13:K28"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0"/>
  <sheetViews>
    <sheetView showGridLines="0" topLeftCell="A10" workbookViewId="0">
      <selection activeCell="F22" sqref="F22"/>
    </sheetView>
  </sheetViews>
  <sheetFormatPr defaultRowHeight="15" x14ac:dyDescent="0.25"/>
  <cols>
    <col min="1" max="1" width="6.85546875" customWidth="1"/>
    <col min="3" max="3" width="18.5703125" customWidth="1"/>
    <col min="4" max="4" width="10" customWidth="1"/>
    <col min="10" max="10" width="10" bestFit="1" customWidth="1"/>
    <col min="12" max="12" width="3.140625" customWidth="1"/>
  </cols>
  <sheetData>
    <row r="2" spans="1:12" ht="48.75" customHeight="1" x14ac:dyDescent="0.3">
      <c r="B2" s="151" t="s">
        <v>165</v>
      </c>
      <c r="C2" s="151"/>
      <c r="D2" s="151"/>
      <c r="E2" s="151"/>
      <c r="F2" s="151"/>
      <c r="G2" s="151"/>
      <c r="H2" s="151"/>
      <c r="I2" s="151"/>
      <c r="J2" s="151"/>
      <c r="K2" s="151"/>
      <c r="L2" s="151"/>
    </row>
    <row r="3" spans="1:12" ht="13.5" customHeight="1" x14ac:dyDescent="0.25"/>
    <row r="4" spans="1:12" ht="43.5" customHeight="1" x14ac:dyDescent="0.3">
      <c r="B4" s="151" t="s">
        <v>166</v>
      </c>
      <c r="C4" s="151"/>
      <c r="D4" s="151"/>
      <c r="E4" s="151"/>
      <c r="F4" s="151"/>
      <c r="G4" s="151"/>
      <c r="H4" s="151"/>
      <c r="I4" s="151"/>
      <c r="J4" s="151"/>
      <c r="K4" s="151"/>
      <c r="L4" s="151"/>
    </row>
    <row r="6" spans="1:12" ht="18" x14ac:dyDescent="0.25">
      <c r="B6" s="5" t="s">
        <v>167</v>
      </c>
    </row>
    <row r="7" spans="1:12" ht="7.5" customHeight="1" x14ac:dyDescent="0.25"/>
    <row r="8" spans="1:12" ht="92.25" customHeight="1" x14ac:dyDescent="0.25">
      <c r="B8" s="137" t="s">
        <v>168</v>
      </c>
      <c r="C8" s="137"/>
      <c r="D8" s="137"/>
      <c r="E8" s="137"/>
      <c r="F8" s="137"/>
      <c r="G8" s="137"/>
      <c r="H8" s="137"/>
      <c r="I8" s="137"/>
      <c r="J8" s="137"/>
      <c r="K8" s="137"/>
      <c r="L8" s="137"/>
    </row>
    <row r="9" spans="1:12" x14ac:dyDescent="0.25">
      <c r="A9" s="58"/>
    </row>
    <row r="10" spans="1:12" x14ac:dyDescent="0.25">
      <c r="C10" s="138" t="s">
        <v>169</v>
      </c>
      <c r="D10" s="138"/>
      <c r="E10" s="138"/>
      <c r="F10" s="138"/>
      <c r="G10" s="138"/>
      <c r="H10" s="138"/>
      <c r="I10" s="138"/>
      <c r="J10" s="138"/>
    </row>
    <row r="11" spans="1:12" x14ac:dyDescent="0.25">
      <c r="C11" s="138" t="s">
        <v>170</v>
      </c>
      <c r="D11" s="138"/>
      <c r="E11" s="138"/>
      <c r="F11" s="138"/>
      <c r="G11" s="138"/>
      <c r="H11" s="138"/>
      <c r="I11" s="138"/>
      <c r="J11" s="138"/>
    </row>
    <row r="12" spans="1:12" x14ac:dyDescent="0.25">
      <c r="C12" s="139" t="s">
        <v>171</v>
      </c>
      <c r="D12" s="139"/>
      <c r="E12" s="139"/>
      <c r="F12" s="139"/>
      <c r="G12" s="139"/>
      <c r="H12" s="139"/>
      <c r="I12" s="139"/>
      <c r="J12" s="139"/>
    </row>
    <row r="13" spans="1:12" ht="6" customHeight="1" x14ac:dyDescent="0.25"/>
    <row r="14" spans="1:12" ht="15.75" x14ac:dyDescent="0.3">
      <c r="C14" s="152" t="s">
        <v>172</v>
      </c>
      <c r="D14" s="153" t="s">
        <v>158</v>
      </c>
      <c r="E14" s="153"/>
      <c r="F14" s="153"/>
      <c r="G14" s="153"/>
      <c r="H14" s="153"/>
      <c r="I14" s="154"/>
      <c r="J14" s="155" t="s">
        <v>70</v>
      </c>
    </row>
    <row r="15" spans="1:12" ht="18" x14ac:dyDescent="0.3">
      <c r="C15" s="152"/>
      <c r="D15" s="64" t="s">
        <v>173</v>
      </c>
      <c r="E15" s="65">
        <v>2012</v>
      </c>
      <c r="F15" s="65">
        <v>2013</v>
      </c>
      <c r="G15" s="65">
        <v>2014</v>
      </c>
      <c r="H15" s="65">
        <v>2015</v>
      </c>
      <c r="I15" s="66" t="s">
        <v>174</v>
      </c>
      <c r="J15" s="155"/>
    </row>
    <row r="16" spans="1:12" ht="15.75" x14ac:dyDescent="0.3">
      <c r="C16" s="67" t="s">
        <v>175</v>
      </c>
      <c r="D16" s="68">
        <v>560978</v>
      </c>
      <c r="E16" s="68">
        <v>1610</v>
      </c>
      <c r="F16" s="68">
        <v>1075</v>
      </c>
      <c r="G16" s="68">
        <v>781</v>
      </c>
      <c r="H16" s="68">
        <v>1006</v>
      </c>
      <c r="I16" s="68">
        <v>311</v>
      </c>
      <c r="J16" s="68">
        <v>565761</v>
      </c>
    </row>
    <row r="17" spans="3:10" ht="15.75" x14ac:dyDescent="0.3">
      <c r="C17" s="69" t="s">
        <v>176</v>
      </c>
      <c r="D17" s="70">
        <v>281704</v>
      </c>
      <c r="E17" s="70">
        <v>579</v>
      </c>
      <c r="F17" s="70">
        <v>158</v>
      </c>
      <c r="G17" s="70">
        <v>185</v>
      </c>
      <c r="H17" s="70">
        <v>421</v>
      </c>
      <c r="I17" s="70">
        <v>0</v>
      </c>
      <c r="J17" s="70">
        <v>283047</v>
      </c>
    </row>
    <row r="18" spans="3:10" ht="15.75" x14ac:dyDescent="0.3">
      <c r="C18" s="69" t="s">
        <v>177</v>
      </c>
      <c r="D18" s="70">
        <v>129000</v>
      </c>
      <c r="E18" s="70">
        <v>716</v>
      </c>
      <c r="F18" s="70">
        <v>426</v>
      </c>
      <c r="G18" s="70">
        <v>170</v>
      </c>
      <c r="H18" s="70">
        <v>96</v>
      </c>
      <c r="I18" s="70">
        <v>11</v>
      </c>
      <c r="J18" s="70">
        <v>130419</v>
      </c>
    </row>
    <row r="19" spans="3:10" ht="15.75" x14ac:dyDescent="0.3">
      <c r="C19" s="69" t="s">
        <v>178</v>
      </c>
      <c r="D19" s="70">
        <v>44276</v>
      </c>
      <c r="E19" s="70">
        <v>218</v>
      </c>
      <c r="F19" s="70">
        <v>273</v>
      </c>
      <c r="G19" s="70">
        <v>188</v>
      </c>
      <c r="H19" s="70">
        <v>94</v>
      </c>
      <c r="I19" s="70">
        <v>98</v>
      </c>
      <c r="J19" s="70">
        <v>45147</v>
      </c>
    </row>
    <row r="20" spans="3:10" ht="15.75" x14ac:dyDescent="0.3">
      <c r="C20" s="69" t="s">
        <v>179</v>
      </c>
      <c r="D20" s="70">
        <v>24982</v>
      </c>
      <c r="E20" s="70">
        <v>44</v>
      </c>
      <c r="F20" s="70">
        <v>4</v>
      </c>
      <c r="G20" s="70">
        <v>58</v>
      </c>
      <c r="H20" s="70">
        <v>52</v>
      </c>
      <c r="I20" s="70">
        <v>26</v>
      </c>
      <c r="J20" s="70">
        <v>25166</v>
      </c>
    </row>
    <row r="21" spans="3:10" ht="15.75" x14ac:dyDescent="0.3">
      <c r="C21" s="69" t="s">
        <v>180</v>
      </c>
      <c r="D21" s="70">
        <v>19534</v>
      </c>
      <c r="E21" s="70">
        <v>3</v>
      </c>
      <c r="F21" s="70">
        <v>0</v>
      </c>
      <c r="G21" s="70">
        <v>15</v>
      </c>
      <c r="H21" s="70">
        <v>5</v>
      </c>
      <c r="I21" s="70">
        <v>0</v>
      </c>
      <c r="J21" s="70">
        <v>19557</v>
      </c>
    </row>
    <row r="22" spans="3:10" ht="15.75" x14ac:dyDescent="0.3">
      <c r="C22" s="69" t="s">
        <v>181</v>
      </c>
      <c r="D22" s="70">
        <v>13212</v>
      </c>
      <c r="E22" s="70">
        <v>0</v>
      </c>
      <c r="F22" s="70">
        <v>0</v>
      </c>
      <c r="G22" s="70">
        <v>0</v>
      </c>
      <c r="H22" s="70">
        <v>0</v>
      </c>
      <c r="I22" s="70">
        <v>0</v>
      </c>
      <c r="J22" s="70">
        <v>13212</v>
      </c>
    </row>
    <row r="23" spans="3:10" ht="15.75" x14ac:dyDescent="0.3">
      <c r="C23" s="69" t="s">
        <v>182</v>
      </c>
      <c r="D23" s="70">
        <v>8870</v>
      </c>
      <c r="E23" s="70">
        <v>1</v>
      </c>
      <c r="F23" s="70">
        <v>8</v>
      </c>
      <c r="G23" s="70">
        <v>7</v>
      </c>
      <c r="H23" s="70">
        <v>13</v>
      </c>
      <c r="I23" s="70">
        <v>2</v>
      </c>
      <c r="J23" s="70">
        <v>8901</v>
      </c>
    </row>
    <row r="24" spans="3:10" ht="15.75" x14ac:dyDescent="0.3">
      <c r="C24" s="69" t="s">
        <v>183</v>
      </c>
      <c r="D24" s="70">
        <v>7809</v>
      </c>
      <c r="E24" s="70">
        <v>11</v>
      </c>
      <c r="F24" s="70">
        <v>158</v>
      </c>
      <c r="G24" s="70">
        <v>118</v>
      </c>
      <c r="H24" s="70">
        <v>295</v>
      </c>
      <c r="I24" s="70">
        <v>167</v>
      </c>
      <c r="J24" s="70">
        <v>8558</v>
      </c>
    </row>
    <row r="25" spans="3:10" ht="15.75" x14ac:dyDescent="0.3">
      <c r="C25" s="69" t="s">
        <v>184</v>
      </c>
      <c r="D25" s="70">
        <v>4450</v>
      </c>
      <c r="E25" s="70">
        <v>21</v>
      </c>
      <c r="F25" s="70">
        <v>2</v>
      </c>
      <c r="G25" s="70">
        <v>0</v>
      </c>
      <c r="H25" s="70">
        <v>0</v>
      </c>
      <c r="I25" s="70">
        <v>0</v>
      </c>
      <c r="J25" s="70">
        <v>4473</v>
      </c>
    </row>
    <row r="26" spans="3:10" ht="15.75" x14ac:dyDescent="0.3">
      <c r="C26" s="69" t="s">
        <v>185</v>
      </c>
      <c r="D26" s="70">
        <v>2010</v>
      </c>
      <c r="E26" s="70">
        <v>17</v>
      </c>
      <c r="F26" s="70">
        <v>46</v>
      </c>
      <c r="G26" s="70">
        <v>40</v>
      </c>
      <c r="H26" s="70">
        <v>30</v>
      </c>
      <c r="I26" s="70">
        <v>7</v>
      </c>
      <c r="J26" s="70">
        <v>2150</v>
      </c>
    </row>
    <row r="27" spans="3:10" ht="16.5" x14ac:dyDescent="0.3">
      <c r="C27" s="69" t="s">
        <v>186</v>
      </c>
      <c r="D27" s="70">
        <v>25131</v>
      </c>
      <c r="E27" s="70">
        <v>0</v>
      </c>
      <c r="F27" s="70">
        <v>0</v>
      </c>
      <c r="G27" s="70">
        <v>0</v>
      </c>
      <c r="H27" s="70">
        <v>0</v>
      </c>
      <c r="I27" s="70">
        <v>0</v>
      </c>
      <c r="J27" s="70">
        <v>25131</v>
      </c>
    </row>
    <row r="28" spans="3:10" ht="15.75" x14ac:dyDescent="0.3">
      <c r="C28" s="67" t="s">
        <v>187</v>
      </c>
      <c r="D28" s="68">
        <v>56164</v>
      </c>
      <c r="E28" s="68">
        <v>426</v>
      </c>
      <c r="F28" s="68">
        <v>236</v>
      </c>
      <c r="G28" s="68">
        <v>231</v>
      </c>
      <c r="H28" s="68">
        <v>106</v>
      </c>
      <c r="I28" s="68">
        <v>6</v>
      </c>
      <c r="J28" s="68">
        <v>57169</v>
      </c>
    </row>
    <row r="29" spans="3:10" ht="15.75" x14ac:dyDescent="0.3">
      <c r="C29" s="69" t="s">
        <v>188</v>
      </c>
      <c r="D29" s="70">
        <v>27189</v>
      </c>
      <c r="E29" s="70">
        <v>263</v>
      </c>
      <c r="F29" s="70">
        <v>147</v>
      </c>
      <c r="G29" s="70">
        <v>200</v>
      </c>
      <c r="H29" s="70">
        <v>52</v>
      </c>
      <c r="I29" s="70">
        <v>0</v>
      </c>
      <c r="J29" s="70">
        <v>27851</v>
      </c>
    </row>
    <row r="30" spans="3:10" ht="15.75" x14ac:dyDescent="0.3">
      <c r="C30" s="69" t="s">
        <v>189</v>
      </c>
      <c r="D30" s="70">
        <v>12522</v>
      </c>
      <c r="E30" s="70">
        <v>135</v>
      </c>
      <c r="F30" s="70">
        <v>76</v>
      </c>
      <c r="G30" s="70">
        <v>29</v>
      </c>
      <c r="H30" s="70">
        <v>53</v>
      </c>
      <c r="I30" s="70">
        <v>6</v>
      </c>
      <c r="J30" s="70">
        <v>12821</v>
      </c>
    </row>
    <row r="31" spans="3:10" ht="15.75" x14ac:dyDescent="0.3">
      <c r="C31" s="69" t="s">
        <v>190</v>
      </c>
      <c r="D31" s="70">
        <v>3984</v>
      </c>
      <c r="E31" s="70">
        <v>3</v>
      </c>
      <c r="F31" s="70">
        <v>7</v>
      </c>
      <c r="G31" s="70">
        <v>1</v>
      </c>
      <c r="H31" s="70">
        <v>1</v>
      </c>
      <c r="I31" s="70">
        <v>0</v>
      </c>
      <c r="J31" s="70">
        <v>3996</v>
      </c>
    </row>
    <row r="32" spans="3:10" ht="15.75" x14ac:dyDescent="0.3">
      <c r="C32" s="69" t="s">
        <v>191</v>
      </c>
      <c r="D32" s="70">
        <v>2067</v>
      </c>
      <c r="E32" s="70">
        <v>11</v>
      </c>
      <c r="F32" s="70">
        <v>3</v>
      </c>
      <c r="G32" s="70">
        <v>0</v>
      </c>
      <c r="H32" s="70">
        <v>0</v>
      </c>
      <c r="I32" s="70">
        <v>0</v>
      </c>
      <c r="J32" s="70">
        <v>2081</v>
      </c>
    </row>
    <row r="33" spans="3:10" ht="15.75" x14ac:dyDescent="0.3">
      <c r="C33" s="69" t="s">
        <v>192</v>
      </c>
      <c r="D33" s="70">
        <v>10402</v>
      </c>
      <c r="E33" s="70">
        <v>14</v>
      </c>
      <c r="F33" s="70">
        <v>3</v>
      </c>
      <c r="G33" s="70">
        <v>1</v>
      </c>
      <c r="H33" s="70">
        <v>0</v>
      </c>
      <c r="I33" s="70"/>
      <c r="J33" s="70">
        <v>10420</v>
      </c>
    </row>
    <row r="34" spans="3:10" ht="15.75" x14ac:dyDescent="0.3">
      <c r="C34" s="67" t="s">
        <v>193</v>
      </c>
      <c r="D34" s="68">
        <v>83879</v>
      </c>
      <c r="E34" s="68">
        <v>832</v>
      </c>
      <c r="F34" s="68">
        <v>854</v>
      </c>
      <c r="G34" s="68">
        <v>817</v>
      </c>
      <c r="H34" s="68">
        <v>759</v>
      </c>
      <c r="I34" s="68">
        <v>221</v>
      </c>
      <c r="J34" s="68">
        <v>87362</v>
      </c>
    </row>
    <row r="35" spans="3:10" ht="15.75" x14ac:dyDescent="0.3">
      <c r="C35" s="69" t="s">
        <v>194</v>
      </c>
      <c r="D35" s="70">
        <v>19824</v>
      </c>
      <c r="E35" s="70">
        <v>53</v>
      </c>
      <c r="F35" s="70">
        <v>35</v>
      </c>
      <c r="G35" s="70">
        <v>48</v>
      </c>
      <c r="H35" s="70">
        <v>43</v>
      </c>
      <c r="I35" s="70">
        <v>11</v>
      </c>
      <c r="J35" s="70">
        <v>20014</v>
      </c>
    </row>
    <row r="36" spans="3:10" ht="15.75" x14ac:dyDescent="0.3">
      <c r="C36" s="69" t="s">
        <v>195</v>
      </c>
      <c r="D36" s="70">
        <v>11588</v>
      </c>
      <c r="E36" s="70">
        <v>191</v>
      </c>
      <c r="F36" s="70">
        <v>133</v>
      </c>
      <c r="G36" s="70">
        <v>249</v>
      </c>
      <c r="H36" s="70">
        <v>208</v>
      </c>
      <c r="I36" s="70">
        <v>37</v>
      </c>
      <c r="J36" s="70">
        <v>12406</v>
      </c>
    </row>
    <row r="37" spans="3:10" ht="15.75" x14ac:dyDescent="0.3">
      <c r="C37" s="69" t="s">
        <v>196</v>
      </c>
      <c r="D37" s="70">
        <v>10235</v>
      </c>
      <c r="E37" s="70">
        <v>31</v>
      </c>
      <c r="F37" s="70">
        <v>93</v>
      </c>
      <c r="G37" s="70">
        <v>64</v>
      </c>
      <c r="H37" s="70">
        <v>114</v>
      </c>
      <c r="I37" s="70">
        <v>64</v>
      </c>
      <c r="J37" s="70">
        <v>10601</v>
      </c>
    </row>
    <row r="38" spans="3:10" ht="15.75" x14ac:dyDescent="0.3">
      <c r="C38" s="69" t="s">
        <v>197</v>
      </c>
      <c r="D38" s="70">
        <v>8057</v>
      </c>
      <c r="E38" s="70">
        <v>46</v>
      </c>
      <c r="F38" s="70">
        <v>1</v>
      </c>
      <c r="G38" s="70">
        <v>24</v>
      </c>
      <c r="H38" s="70">
        <v>13</v>
      </c>
      <c r="I38" s="70">
        <v>0</v>
      </c>
      <c r="J38" s="70">
        <v>8141</v>
      </c>
    </row>
    <row r="39" spans="3:10" ht="15.75" x14ac:dyDescent="0.3">
      <c r="C39" s="69" t="s">
        <v>198</v>
      </c>
      <c r="D39" s="70">
        <v>7364</v>
      </c>
      <c r="E39" s="70">
        <v>112</v>
      </c>
      <c r="F39" s="70">
        <v>85</v>
      </c>
      <c r="G39" s="70">
        <v>64</v>
      </c>
      <c r="H39" s="70">
        <v>28</v>
      </c>
      <c r="I39" s="70">
        <v>1</v>
      </c>
      <c r="J39" s="70">
        <v>7654</v>
      </c>
    </row>
    <row r="40" spans="3:10" ht="15.75" x14ac:dyDescent="0.3">
      <c r="C40" s="69" t="s">
        <v>199</v>
      </c>
      <c r="D40" s="70">
        <v>5467</v>
      </c>
      <c r="E40" s="70">
        <v>50</v>
      </c>
      <c r="F40" s="70">
        <v>181</v>
      </c>
      <c r="G40" s="70">
        <v>67</v>
      </c>
      <c r="H40" s="70">
        <v>1</v>
      </c>
      <c r="I40" s="70">
        <v>0</v>
      </c>
      <c r="J40" s="70">
        <v>5766</v>
      </c>
    </row>
    <row r="41" spans="3:10" ht="15.75" x14ac:dyDescent="0.3">
      <c r="C41" s="69" t="s">
        <v>200</v>
      </c>
      <c r="D41" s="70">
        <v>5362</v>
      </c>
      <c r="E41" s="70">
        <v>67</v>
      </c>
      <c r="F41" s="70">
        <v>16</v>
      </c>
      <c r="G41" s="70">
        <v>43</v>
      </c>
      <c r="H41" s="70">
        <v>36</v>
      </c>
      <c r="I41" s="70">
        <v>11</v>
      </c>
      <c r="J41" s="70">
        <v>5535</v>
      </c>
    </row>
    <row r="42" spans="3:10" ht="15.75" x14ac:dyDescent="0.3">
      <c r="C42" s="69" t="s">
        <v>201</v>
      </c>
      <c r="D42" s="70">
        <v>1965</v>
      </c>
      <c r="E42" s="70">
        <v>97</v>
      </c>
      <c r="F42" s="70">
        <v>87</v>
      </c>
      <c r="G42" s="70">
        <v>95</v>
      </c>
      <c r="H42" s="70">
        <v>169</v>
      </c>
      <c r="I42" s="70">
        <v>53</v>
      </c>
      <c r="J42" s="70">
        <v>2466</v>
      </c>
    </row>
    <row r="43" spans="3:10" ht="15.75" x14ac:dyDescent="0.3">
      <c r="C43" s="69" t="s">
        <v>202</v>
      </c>
      <c r="D43" s="70">
        <v>724</v>
      </c>
      <c r="E43" s="70">
        <v>12</v>
      </c>
      <c r="F43" s="70">
        <v>3</v>
      </c>
      <c r="G43" s="70">
        <v>3</v>
      </c>
      <c r="H43" s="70">
        <v>1</v>
      </c>
      <c r="I43" s="70">
        <v>0</v>
      </c>
      <c r="J43" s="70">
        <v>743</v>
      </c>
    </row>
    <row r="44" spans="3:10" ht="15.75" x14ac:dyDescent="0.3">
      <c r="C44" s="69" t="s">
        <v>203</v>
      </c>
      <c r="D44" s="70">
        <v>577</v>
      </c>
      <c r="E44" s="70">
        <v>38</v>
      </c>
      <c r="F44" s="70">
        <v>36</v>
      </c>
      <c r="G44" s="70">
        <v>55</v>
      </c>
      <c r="H44" s="70">
        <v>43</v>
      </c>
      <c r="I44" s="70">
        <v>3</v>
      </c>
      <c r="J44" s="70">
        <v>752</v>
      </c>
    </row>
    <row r="45" spans="3:10" ht="15.75" x14ac:dyDescent="0.3">
      <c r="C45" s="69" t="s">
        <v>204</v>
      </c>
      <c r="D45" s="70">
        <v>12716</v>
      </c>
      <c r="E45" s="70">
        <v>135</v>
      </c>
      <c r="F45" s="70">
        <v>184</v>
      </c>
      <c r="G45" s="70">
        <v>105</v>
      </c>
      <c r="H45" s="70">
        <v>103</v>
      </c>
      <c r="I45" s="70">
        <v>41</v>
      </c>
      <c r="J45" s="70">
        <v>13284</v>
      </c>
    </row>
    <row r="46" spans="3:10" ht="15.75" x14ac:dyDescent="0.3">
      <c r="C46" s="67" t="s">
        <v>205</v>
      </c>
      <c r="D46" s="68">
        <v>37944</v>
      </c>
      <c r="E46" s="68">
        <v>3378</v>
      </c>
      <c r="F46" s="68">
        <v>1801</v>
      </c>
      <c r="G46" s="68">
        <v>2195</v>
      </c>
      <c r="H46" s="68">
        <v>3080</v>
      </c>
      <c r="I46" s="68">
        <v>871</v>
      </c>
      <c r="J46" s="68">
        <v>49269</v>
      </c>
    </row>
    <row r="47" spans="3:10" ht="15.75" x14ac:dyDescent="0.3">
      <c r="C47" s="69" t="s">
        <v>206</v>
      </c>
      <c r="D47" s="70">
        <v>26285</v>
      </c>
      <c r="E47" s="70">
        <v>2165</v>
      </c>
      <c r="F47" s="70">
        <v>702</v>
      </c>
      <c r="G47" s="70">
        <v>1155</v>
      </c>
      <c r="H47" s="70">
        <v>1323</v>
      </c>
      <c r="I47" s="70">
        <v>137</v>
      </c>
      <c r="J47" s="70">
        <v>31767</v>
      </c>
    </row>
    <row r="48" spans="3:10" ht="15.75" x14ac:dyDescent="0.3">
      <c r="C48" s="69" t="s">
        <v>207</v>
      </c>
      <c r="D48" s="70">
        <v>8002</v>
      </c>
      <c r="E48" s="70">
        <v>1212</v>
      </c>
      <c r="F48" s="70">
        <v>1099</v>
      </c>
      <c r="G48" s="70">
        <v>1040</v>
      </c>
      <c r="H48" s="70">
        <v>1757</v>
      </c>
      <c r="I48" s="70">
        <v>734</v>
      </c>
      <c r="J48" s="70">
        <v>13844</v>
      </c>
    </row>
    <row r="49" spans="3:10" ht="15.75" x14ac:dyDescent="0.3">
      <c r="C49" s="69" t="s">
        <v>208</v>
      </c>
      <c r="D49" s="70">
        <v>3657</v>
      </c>
      <c r="E49" s="70">
        <v>1</v>
      </c>
      <c r="F49" s="70">
        <v>0</v>
      </c>
      <c r="G49" s="70">
        <v>0</v>
      </c>
      <c r="H49" s="70">
        <v>0</v>
      </c>
      <c r="I49" s="70">
        <v>0</v>
      </c>
      <c r="J49" s="70">
        <v>3658</v>
      </c>
    </row>
    <row r="50" spans="3:10" ht="15.75" x14ac:dyDescent="0.3">
      <c r="C50" s="67" t="s">
        <v>78</v>
      </c>
      <c r="D50" s="68">
        <v>12733</v>
      </c>
      <c r="E50" s="68">
        <v>260</v>
      </c>
      <c r="F50" s="68">
        <v>96</v>
      </c>
      <c r="G50" s="68">
        <v>221</v>
      </c>
      <c r="H50" s="68">
        <v>110</v>
      </c>
      <c r="I50" s="68">
        <v>38</v>
      </c>
      <c r="J50" s="68">
        <v>13458</v>
      </c>
    </row>
    <row r="51" spans="3:10" ht="15.75" x14ac:dyDescent="0.3">
      <c r="C51" s="71" t="s">
        <v>209</v>
      </c>
      <c r="D51" s="72">
        <v>751698</v>
      </c>
      <c r="E51" s="72">
        <v>6506</v>
      </c>
      <c r="F51" s="72">
        <v>4062</v>
      </c>
      <c r="G51" s="72">
        <v>4245</v>
      </c>
      <c r="H51" s="72">
        <v>5061</v>
      </c>
      <c r="I51" s="72">
        <v>1447</v>
      </c>
      <c r="J51" s="72">
        <v>773019</v>
      </c>
    </row>
    <row r="52" spans="3:10" x14ac:dyDescent="0.25">
      <c r="C52" s="44" t="s">
        <v>45</v>
      </c>
    </row>
    <row r="53" spans="3:10" x14ac:dyDescent="0.25">
      <c r="C53" s="44" t="s">
        <v>210</v>
      </c>
    </row>
    <row r="54" spans="3:10" x14ac:dyDescent="0.25">
      <c r="C54" s="44" t="s">
        <v>211</v>
      </c>
    </row>
    <row r="55" spans="3:10" x14ac:dyDescent="0.25">
      <c r="C55" s="44" t="s">
        <v>212</v>
      </c>
    </row>
    <row r="56" spans="3:10" x14ac:dyDescent="0.25">
      <c r="C56" s="44" t="s">
        <v>213</v>
      </c>
    </row>
    <row r="57" spans="3:10" x14ac:dyDescent="0.25">
      <c r="C57" s="44" t="s">
        <v>214</v>
      </c>
    </row>
    <row r="58" spans="3:10" x14ac:dyDescent="0.25">
      <c r="C58" s="44" t="s">
        <v>215</v>
      </c>
    </row>
    <row r="59" spans="3:10" x14ac:dyDescent="0.25">
      <c r="C59" s="44" t="s">
        <v>216</v>
      </c>
    </row>
    <row r="60" spans="3:10" x14ac:dyDescent="0.25">
      <c r="C60" s="44" t="s">
        <v>46</v>
      </c>
    </row>
  </sheetData>
  <mergeCells count="9">
    <mergeCell ref="B2:L2"/>
    <mergeCell ref="B4:L4"/>
    <mergeCell ref="B8:L8"/>
    <mergeCell ref="C14:C15"/>
    <mergeCell ref="D14:I14"/>
    <mergeCell ref="J14:J15"/>
    <mergeCell ref="C10:J10"/>
    <mergeCell ref="C11:J11"/>
    <mergeCell ref="C12:J1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2"/>
  <sheetViews>
    <sheetView showGridLines="0" workbookViewId="0">
      <selection activeCell="G10" sqref="G10"/>
    </sheetView>
  </sheetViews>
  <sheetFormatPr defaultRowHeight="15" x14ac:dyDescent="0.25"/>
  <cols>
    <col min="1" max="1" width="5.5703125" customWidth="1"/>
    <col min="2" max="2" width="19.140625" customWidth="1"/>
  </cols>
  <sheetData>
    <row r="2" spans="2:9" x14ac:dyDescent="0.25">
      <c r="B2" s="138" t="s">
        <v>217</v>
      </c>
      <c r="C2" s="138"/>
      <c r="D2" s="138"/>
      <c r="E2" s="138"/>
      <c r="F2" s="138"/>
      <c r="G2" s="138"/>
      <c r="H2" s="138"/>
      <c r="I2" s="138"/>
    </row>
    <row r="3" spans="2:9" x14ac:dyDescent="0.25">
      <c r="B3" s="138" t="s">
        <v>170</v>
      </c>
      <c r="C3" s="138"/>
      <c r="D3" s="138"/>
      <c r="E3" s="138"/>
      <c r="F3" s="138"/>
      <c r="G3" s="138"/>
      <c r="H3" s="138"/>
      <c r="I3" s="138"/>
    </row>
    <row r="4" spans="2:9" x14ac:dyDescent="0.25">
      <c r="B4" s="139" t="s">
        <v>62</v>
      </c>
      <c r="C4" s="139"/>
      <c r="D4" s="139"/>
      <c r="E4" s="139"/>
      <c r="F4" s="139"/>
      <c r="G4" s="139"/>
      <c r="H4" s="139"/>
      <c r="I4" s="139"/>
    </row>
    <row r="5" spans="2:9" ht="8.25" customHeight="1" x14ac:dyDescent="0.25"/>
    <row r="6" spans="2:9" ht="15.75" x14ac:dyDescent="0.3">
      <c r="B6" s="152" t="s">
        <v>172</v>
      </c>
      <c r="C6" s="153" t="s">
        <v>158</v>
      </c>
      <c r="D6" s="153"/>
      <c r="E6" s="153"/>
      <c r="F6" s="153"/>
      <c r="G6" s="153"/>
      <c r="H6" s="154"/>
      <c r="I6" s="155" t="s">
        <v>70</v>
      </c>
    </row>
    <row r="7" spans="2:9" ht="18" x14ac:dyDescent="0.3">
      <c r="B7" s="152"/>
      <c r="C7" s="64" t="s">
        <v>173</v>
      </c>
      <c r="D7" s="65">
        <v>2012</v>
      </c>
      <c r="E7" s="65">
        <v>2013</v>
      </c>
      <c r="F7" s="65">
        <v>2014</v>
      </c>
      <c r="G7" s="65">
        <v>2015</v>
      </c>
      <c r="H7" s="66" t="s">
        <v>174</v>
      </c>
      <c r="I7" s="155"/>
    </row>
    <row r="8" spans="2:9" ht="15.75" x14ac:dyDescent="0.3">
      <c r="B8" s="67" t="s">
        <v>175</v>
      </c>
      <c r="C8" s="73">
        <v>74.628108628731212</v>
      </c>
      <c r="D8" s="73">
        <v>24.746387949584999</v>
      </c>
      <c r="E8" s="73">
        <v>26.464795667159034</v>
      </c>
      <c r="F8" s="73">
        <v>18.398115429917549</v>
      </c>
      <c r="G8" s="73">
        <v>19.877494566291247</v>
      </c>
      <c r="H8" s="73">
        <v>21.492743607463719</v>
      </c>
      <c r="I8" s="73">
        <v>73.188498600939951</v>
      </c>
    </row>
    <row r="9" spans="2:9" ht="15.75" x14ac:dyDescent="0.3">
      <c r="B9" s="69" t="s">
        <v>176</v>
      </c>
      <c r="C9" s="74">
        <v>37.475688374852666</v>
      </c>
      <c r="D9" s="74">
        <v>8.8994774054718722</v>
      </c>
      <c r="E9" s="74">
        <v>3.8897095027080253</v>
      </c>
      <c r="F9" s="74">
        <v>4.3580683156654887</v>
      </c>
      <c r="G9" s="74">
        <v>8.3185141276427572</v>
      </c>
      <c r="H9" s="74">
        <v>0</v>
      </c>
      <c r="I9" s="74">
        <v>36.615788227714972</v>
      </c>
    </row>
    <row r="10" spans="2:9" ht="15.75" x14ac:dyDescent="0.3">
      <c r="B10" s="69" t="s">
        <v>177</v>
      </c>
      <c r="C10" s="74">
        <v>17.161147162823369</v>
      </c>
      <c r="D10" s="74">
        <v>11.005225945281278</v>
      </c>
      <c r="E10" s="74">
        <v>10.487444608567207</v>
      </c>
      <c r="F10" s="74">
        <v>4.0047114252061249</v>
      </c>
      <c r="G10" s="74">
        <v>1.896858328393598</v>
      </c>
      <c r="H10" s="74">
        <v>0.76019350380096751</v>
      </c>
      <c r="I10" s="74">
        <v>16.871383497688932</v>
      </c>
    </row>
    <row r="11" spans="2:9" ht="15.75" x14ac:dyDescent="0.3">
      <c r="B11" s="69" t="s">
        <v>178</v>
      </c>
      <c r="C11" s="74">
        <v>5.8901314091563366</v>
      </c>
      <c r="D11" s="74">
        <v>3.3507531509375958</v>
      </c>
      <c r="E11" s="74">
        <v>6.7208271787296896</v>
      </c>
      <c r="F11" s="74">
        <v>4.428739693757362</v>
      </c>
      <c r="G11" s="74">
        <v>1.8573404465520649</v>
      </c>
      <c r="H11" s="74">
        <v>6.7726330338631655</v>
      </c>
      <c r="I11" s="74">
        <v>5.8403480380171766</v>
      </c>
    </row>
    <row r="12" spans="2:9" ht="15.75" x14ac:dyDescent="0.3">
      <c r="B12" s="69" t="s">
        <v>179</v>
      </c>
      <c r="C12" s="74">
        <v>3.3234091350515764</v>
      </c>
      <c r="D12" s="74">
        <v>0.67629880110667073</v>
      </c>
      <c r="E12" s="74">
        <v>9.8473658296405725E-2</v>
      </c>
      <c r="F12" s="74">
        <v>1.3663133097762075</v>
      </c>
      <c r="G12" s="74">
        <v>1.0274649278798655</v>
      </c>
      <c r="H12" s="74">
        <v>1.796821008984105</v>
      </c>
      <c r="I12" s="74">
        <v>3.2555474056911926</v>
      </c>
    </row>
    <row r="13" spans="2:9" ht="15.75" x14ac:dyDescent="0.3">
      <c r="B13" s="69" t="s">
        <v>180</v>
      </c>
      <c r="C13" s="74">
        <v>2.5986499897565243</v>
      </c>
      <c r="D13" s="74">
        <v>4.6111281893636641E-2</v>
      </c>
      <c r="E13" s="74">
        <v>0</v>
      </c>
      <c r="F13" s="74">
        <v>0.35335689045936397</v>
      </c>
      <c r="G13" s="74">
        <v>9.879470460383323E-2</v>
      </c>
      <c r="H13" s="74">
        <v>0</v>
      </c>
      <c r="I13" s="74">
        <v>2.5299507515339208</v>
      </c>
    </row>
    <row r="14" spans="2:9" ht="15.75" x14ac:dyDescent="0.3">
      <c r="B14" s="69" t="s">
        <v>181</v>
      </c>
      <c r="C14" s="74">
        <v>1.7576207466296303</v>
      </c>
      <c r="D14" s="74">
        <v>0</v>
      </c>
      <c r="E14" s="74">
        <v>0</v>
      </c>
      <c r="F14" s="74">
        <v>0</v>
      </c>
      <c r="G14" s="74">
        <v>0</v>
      </c>
      <c r="H14" s="74">
        <v>0</v>
      </c>
      <c r="I14" s="74">
        <v>1.7091429835489165</v>
      </c>
    </row>
    <row r="15" spans="2:9" ht="15.75" x14ac:dyDescent="0.3">
      <c r="B15" s="69" t="s">
        <v>182</v>
      </c>
      <c r="C15" s="74">
        <v>1.1799951576297929</v>
      </c>
      <c r="D15" s="74">
        <v>1.537042729787888E-2</v>
      </c>
      <c r="E15" s="74">
        <v>0.19694731659281145</v>
      </c>
      <c r="F15" s="74">
        <v>0.16489988221436985</v>
      </c>
      <c r="G15" s="74">
        <v>0.25686623196996639</v>
      </c>
      <c r="H15" s="74">
        <v>0.138217000691085</v>
      </c>
      <c r="I15" s="74">
        <v>1.1514594078541407</v>
      </c>
    </row>
    <row r="16" spans="2:9" ht="15.75" x14ac:dyDescent="0.3">
      <c r="B16" s="69" t="s">
        <v>183</v>
      </c>
      <c r="C16" s="74">
        <v>1.0388480480192843</v>
      </c>
      <c r="D16" s="74">
        <v>0.16907470027666768</v>
      </c>
      <c r="E16" s="74">
        <v>3.8897095027080253</v>
      </c>
      <c r="F16" s="74">
        <v>2.7797408716136633</v>
      </c>
      <c r="G16" s="74">
        <v>5.8288875716261606</v>
      </c>
      <c r="H16" s="74">
        <v>11.541119557705597</v>
      </c>
      <c r="I16" s="74">
        <v>1.1070879241001839</v>
      </c>
    </row>
    <row r="17" spans="2:9" ht="15.75" x14ac:dyDescent="0.3">
      <c r="B17" s="69" t="s">
        <v>184</v>
      </c>
      <c r="C17" s="74">
        <v>0.59199306104313165</v>
      </c>
      <c r="D17" s="74">
        <v>0.32277897325545651</v>
      </c>
      <c r="E17" s="74">
        <v>4.9236829148202862E-2</v>
      </c>
      <c r="F17" s="74">
        <v>0</v>
      </c>
      <c r="G17" s="74">
        <v>0</v>
      </c>
      <c r="H17" s="74">
        <v>0</v>
      </c>
      <c r="I17" s="74">
        <v>0.57864036977098876</v>
      </c>
    </row>
    <row r="18" spans="2:9" ht="15.75" x14ac:dyDescent="0.3">
      <c r="B18" s="69" t="s">
        <v>185</v>
      </c>
      <c r="C18" s="74">
        <v>0.26739461858352692</v>
      </c>
      <c r="D18" s="74">
        <v>0.26129726406394099</v>
      </c>
      <c r="E18" s="74">
        <v>1.1324470704086658</v>
      </c>
      <c r="F18" s="74">
        <v>0.94228504122497048</v>
      </c>
      <c r="G18" s="74">
        <v>0.59276822762299941</v>
      </c>
      <c r="H18" s="74">
        <v>0.48375950241879756</v>
      </c>
      <c r="I18" s="74">
        <v>0.27813029175220788</v>
      </c>
    </row>
    <row r="19" spans="2:9" ht="16.5" x14ac:dyDescent="0.3">
      <c r="B19" s="69" t="s">
        <v>218</v>
      </c>
      <c r="C19" s="74">
        <v>3.34323092518538</v>
      </c>
      <c r="D19" s="74">
        <v>0</v>
      </c>
      <c r="E19" s="74">
        <v>0</v>
      </c>
      <c r="F19" s="74">
        <v>0</v>
      </c>
      <c r="G19" s="74">
        <v>0</v>
      </c>
      <c r="H19" s="74">
        <v>0</v>
      </c>
      <c r="I19" s="74">
        <v>3.2510197032673194</v>
      </c>
    </row>
    <row r="20" spans="2:9" ht="15.75" x14ac:dyDescent="0.3">
      <c r="B20" s="67" t="s">
        <v>187</v>
      </c>
      <c r="C20" s="73">
        <v>7.4716175911070675</v>
      </c>
      <c r="D20" s="73">
        <v>6.5478020288964034</v>
      </c>
      <c r="E20" s="73">
        <v>5.8099458394879369</v>
      </c>
      <c r="F20" s="73">
        <v>5.4416961130742045</v>
      </c>
      <c r="G20" s="73">
        <v>2.0944477376012642</v>
      </c>
      <c r="H20" s="73">
        <v>0.414651002073255</v>
      </c>
      <c r="I20" s="73">
        <v>7.3955491391544061</v>
      </c>
    </row>
    <row r="21" spans="2:9" ht="15.75" x14ac:dyDescent="0.3">
      <c r="B21" s="69" t="s">
        <v>188</v>
      </c>
      <c r="C21" s="74">
        <v>3.61701108689926</v>
      </c>
      <c r="D21" s="74">
        <v>4.0424223793421454</v>
      </c>
      <c r="E21" s="74">
        <v>3.6189069423929099</v>
      </c>
      <c r="F21" s="74">
        <v>4.7114252061248525</v>
      </c>
      <c r="G21" s="74">
        <v>1.0274649278798655</v>
      </c>
      <c r="H21" s="74">
        <v>0</v>
      </c>
      <c r="I21" s="74">
        <v>3.6028868630654616</v>
      </c>
    </row>
    <row r="22" spans="2:9" ht="15.75" x14ac:dyDescent="0.3">
      <c r="B22" s="69" t="s">
        <v>189</v>
      </c>
      <c r="C22" s="74">
        <v>1.6658285641308077</v>
      </c>
      <c r="D22" s="74">
        <v>2.0750076852136488</v>
      </c>
      <c r="E22" s="74">
        <v>1.8709995076317085</v>
      </c>
      <c r="F22" s="74">
        <v>0.68315665488810373</v>
      </c>
      <c r="G22" s="74">
        <v>1.0472238688006321</v>
      </c>
      <c r="H22" s="74">
        <v>0.414651002073255</v>
      </c>
      <c r="I22" s="74">
        <v>1.6585620793279336</v>
      </c>
    </row>
    <row r="23" spans="2:9" ht="15.75" x14ac:dyDescent="0.3">
      <c r="B23" s="69" t="s">
        <v>190</v>
      </c>
      <c r="C23" s="74">
        <v>0.53000007981928909</v>
      </c>
      <c r="D23" s="74">
        <v>4.6111281893636641E-2</v>
      </c>
      <c r="E23" s="74">
        <v>0.17232890201870998</v>
      </c>
      <c r="F23" s="74">
        <v>2.3557126030624265E-2</v>
      </c>
      <c r="G23" s="74">
        <v>1.9758940920766646E-2</v>
      </c>
      <c r="H23" s="74">
        <v>0</v>
      </c>
      <c r="I23" s="74">
        <v>0.51693425387991754</v>
      </c>
    </row>
    <row r="24" spans="2:9" ht="15.75" x14ac:dyDescent="0.3">
      <c r="B24" s="69" t="s">
        <v>191</v>
      </c>
      <c r="C24" s="74">
        <v>0.27497745105082094</v>
      </c>
      <c r="D24" s="74">
        <v>0.16907470027666768</v>
      </c>
      <c r="E24" s="74">
        <v>7.3855243722304287E-2</v>
      </c>
      <c r="F24" s="74">
        <v>0</v>
      </c>
      <c r="G24" s="74">
        <v>0</v>
      </c>
      <c r="H24" s="74">
        <v>0</v>
      </c>
      <c r="I24" s="74">
        <v>0.26920424983085794</v>
      </c>
    </row>
    <row r="25" spans="2:9" ht="15.75" x14ac:dyDescent="0.3">
      <c r="B25" s="69" t="s">
        <v>192</v>
      </c>
      <c r="C25" s="74">
        <v>1.383800409206889</v>
      </c>
      <c r="D25" s="74">
        <v>0.21518598217030432</v>
      </c>
      <c r="E25" s="74">
        <v>7.3855243722304287E-2</v>
      </c>
      <c r="F25" s="74">
        <v>2.3557126030624265E-2</v>
      </c>
      <c r="G25" s="74">
        <v>0</v>
      </c>
      <c r="H25" s="74">
        <v>0</v>
      </c>
      <c r="I25" s="74">
        <v>1.3479616930502356</v>
      </c>
    </row>
    <row r="26" spans="2:9" ht="15.75" x14ac:dyDescent="0.3">
      <c r="B26" s="67" t="s">
        <v>193</v>
      </c>
      <c r="C26" s="73">
        <v>11.15860358814311</v>
      </c>
      <c r="D26" s="73">
        <v>12.788195511835228</v>
      </c>
      <c r="E26" s="73">
        <v>21.024126046282621</v>
      </c>
      <c r="F26" s="73">
        <v>19.246171967020022</v>
      </c>
      <c r="G26" s="73">
        <v>14.997036158861885</v>
      </c>
      <c r="H26" s="73">
        <v>15.272978576364892</v>
      </c>
      <c r="I26" s="73">
        <v>11.301403975840179</v>
      </c>
    </row>
    <row r="27" spans="2:9" ht="15.75" x14ac:dyDescent="0.3">
      <c r="B27" s="69" t="s">
        <v>194</v>
      </c>
      <c r="C27" s="74">
        <v>2.63722931283574</v>
      </c>
      <c r="D27" s="74">
        <v>0.81463264678758063</v>
      </c>
      <c r="E27" s="74">
        <v>0.86164451009355003</v>
      </c>
      <c r="F27" s="74">
        <v>1.1307420494699647</v>
      </c>
      <c r="G27" s="74">
        <v>0.8496344595929658</v>
      </c>
      <c r="H27" s="74">
        <v>0.76019350380096751</v>
      </c>
      <c r="I27" s="74">
        <v>2.5890696088970646</v>
      </c>
    </row>
    <row r="28" spans="2:9" ht="15.75" x14ac:dyDescent="0.3">
      <c r="B28" s="69" t="s">
        <v>195</v>
      </c>
      <c r="C28" s="74">
        <v>1.5415765373860246</v>
      </c>
      <c r="D28" s="74">
        <v>2.9357516138948663</v>
      </c>
      <c r="E28" s="74">
        <v>3.2742491383554904</v>
      </c>
      <c r="F28" s="74">
        <v>5.8657243816254416</v>
      </c>
      <c r="G28" s="74">
        <v>4.1098597115194622</v>
      </c>
      <c r="H28" s="74">
        <v>2.5570145127850727</v>
      </c>
      <c r="I28" s="74">
        <v>1.6048764648734379</v>
      </c>
    </row>
    <row r="29" spans="2:9" ht="15.75" x14ac:dyDescent="0.3">
      <c r="B29" s="69" t="s">
        <v>196</v>
      </c>
      <c r="C29" s="74">
        <v>1.3615840403992028</v>
      </c>
      <c r="D29" s="74">
        <v>0.47648324623424537</v>
      </c>
      <c r="E29" s="74">
        <v>2.2895125553914326</v>
      </c>
      <c r="F29" s="74">
        <v>1.5076560659599529</v>
      </c>
      <c r="G29" s="74">
        <v>2.2525192649673977</v>
      </c>
      <c r="H29" s="74">
        <v>4.42294402211472</v>
      </c>
      <c r="I29" s="74">
        <v>1.3713763827279795</v>
      </c>
    </row>
    <row r="30" spans="2:9" ht="15.75" x14ac:dyDescent="0.3">
      <c r="B30" s="69" t="s">
        <v>197</v>
      </c>
      <c r="C30" s="74">
        <v>1.0718400208594407</v>
      </c>
      <c r="D30" s="74">
        <v>0.70703965570242855</v>
      </c>
      <c r="E30" s="74">
        <v>2.4618414574101431E-2</v>
      </c>
      <c r="F30" s="74">
        <v>0.56537102473498235</v>
      </c>
      <c r="G30" s="74">
        <v>0.25686623196996639</v>
      </c>
      <c r="H30" s="74">
        <v>0</v>
      </c>
      <c r="I30" s="74">
        <v>1.0531435837928951</v>
      </c>
    </row>
    <row r="31" spans="2:9" ht="15.75" x14ac:dyDescent="0.3">
      <c r="B31" s="69" t="s">
        <v>198</v>
      </c>
      <c r="C31" s="74">
        <v>0.97964874191497109</v>
      </c>
      <c r="D31" s="74">
        <v>1.7214878573624346</v>
      </c>
      <c r="E31" s="74">
        <v>2.0925652387986213</v>
      </c>
      <c r="F31" s="74">
        <v>1.5076560659599529</v>
      </c>
      <c r="G31" s="74">
        <v>0.55325034578146615</v>
      </c>
      <c r="H31" s="74">
        <v>6.9108500345542501E-2</v>
      </c>
      <c r="I31" s="74">
        <v>0.99014383863786015</v>
      </c>
    </row>
    <row r="32" spans="2:9" ht="15.75" x14ac:dyDescent="0.3">
      <c r="B32" s="69" t="s">
        <v>199</v>
      </c>
      <c r="C32" s="74">
        <v>0.72728675611748339</v>
      </c>
      <c r="D32" s="74">
        <v>0.76852136489394396</v>
      </c>
      <c r="E32" s="74">
        <v>4.4559330379123585</v>
      </c>
      <c r="F32" s="74">
        <v>1.5783274440518258</v>
      </c>
      <c r="G32" s="74">
        <v>1.9758940920766646E-2</v>
      </c>
      <c r="H32" s="74">
        <v>0</v>
      </c>
      <c r="I32" s="74">
        <v>0.74590663360150267</v>
      </c>
    </row>
    <row r="33" spans="2:9" ht="15.75" x14ac:dyDescent="0.3">
      <c r="B33" s="69" t="s">
        <v>200</v>
      </c>
      <c r="C33" s="74">
        <v>0.71331838051983643</v>
      </c>
      <c r="D33" s="74">
        <v>1.029818628957885</v>
      </c>
      <c r="E33" s="74">
        <v>0.3938946331856229</v>
      </c>
      <c r="F33" s="74">
        <v>1.0129564193168434</v>
      </c>
      <c r="G33" s="74">
        <v>0.71132187314759932</v>
      </c>
      <c r="H33" s="74">
        <v>0.76019350380096751</v>
      </c>
      <c r="I33" s="74">
        <v>0.71602379760393986</v>
      </c>
    </row>
    <row r="34" spans="2:9" ht="15.75" x14ac:dyDescent="0.3">
      <c r="B34" s="69" t="s">
        <v>201</v>
      </c>
      <c r="C34" s="74">
        <v>0.2614081718988211</v>
      </c>
      <c r="D34" s="74">
        <v>1.4909314478942515</v>
      </c>
      <c r="E34" s="74">
        <v>2.1418020679468244</v>
      </c>
      <c r="F34" s="74">
        <v>2.237926972909305</v>
      </c>
      <c r="G34" s="74">
        <v>3.3392610156095635</v>
      </c>
      <c r="H34" s="74">
        <v>3.6627505183137523</v>
      </c>
      <c r="I34" s="74">
        <v>0.31900897649346266</v>
      </c>
    </row>
    <row r="35" spans="2:9" ht="15.75" x14ac:dyDescent="0.3">
      <c r="B35" s="69" t="s">
        <v>202</v>
      </c>
      <c r="C35" s="74">
        <v>9.6315275549489293E-2</v>
      </c>
      <c r="D35" s="74">
        <v>0.18444512757454656</v>
      </c>
      <c r="E35" s="74">
        <v>7.3855243722304287E-2</v>
      </c>
      <c r="F35" s="74">
        <v>7.0671378091872794E-2</v>
      </c>
      <c r="G35" s="74">
        <v>1.9758940920766646E-2</v>
      </c>
      <c r="H35" s="74">
        <v>0</v>
      </c>
      <c r="I35" s="74">
        <v>9.6116654312507196E-2</v>
      </c>
    </row>
    <row r="36" spans="2:9" ht="15.75" x14ac:dyDescent="0.3">
      <c r="B36" s="69" t="s">
        <v>203</v>
      </c>
      <c r="C36" s="74">
        <v>7.6759549712783592E-2</v>
      </c>
      <c r="D36" s="74">
        <v>0.58407623731939751</v>
      </c>
      <c r="E36" s="74">
        <v>0.88626292466765144</v>
      </c>
      <c r="F36" s="74">
        <v>1.2956419316843346</v>
      </c>
      <c r="G36" s="74">
        <v>0.8496344595929658</v>
      </c>
      <c r="H36" s="74">
        <v>0.2073255010366275</v>
      </c>
      <c r="I36" s="74">
        <v>9.7280920650074584E-2</v>
      </c>
    </row>
    <row r="37" spans="2:9" ht="15.75" x14ac:dyDescent="0.3">
      <c r="B37" s="69" t="s">
        <v>204</v>
      </c>
      <c r="C37" s="74">
        <v>1.6916368009493175</v>
      </c>
      <c r="D37" s="74">
        <v>2.0750076852136488</v>
      </c>
      <c r="E37" s="74">
        <v>4.5297882816346631</v>
      </c>
      <c r="F37" s="74">
        <v>2.4734982332155475</v>
      </c>
      <c r="G37" s="74">
        <v>2.0351709148389645</v>
      </c>
      <c r="H37" s="74">
        <v>2.8334485141672427</v>
      </c>
      <c r="I37" s="74">
        <v>1.7184571142494558</v>
      </c>
    </row>
    <row r="38" spans="2:9" ht="15.75" x14ac:dyDescent="0.3">
      <c r="B38" s="67" t="s">
        <v>205</v>
      </c>
      <c r="C38" s="73">
        <v>5.0477718445439521</v>
      </c>
      <c r="D38" s="73">
        <v>51.921303412234863</v>
      </c>
      <c r="E38" s="73">
        <v>44.337764647956675</v>
      </c>
      <c r="F38" s="73">
        <v>51.707891637220257</v>
      </c>
      <c r="G38" s="73">
        <v>60.857538035961269</v>
      </c>
      <c r="H38" s="73">
        <v>60.19350380096752</v>
      </c>
      <c r="I38" s="73">
        <v>6.3735820206230382</v>
      </c>
    </row>
    <row r="39" spans="2:9" ht="15.75" x14ac:dyDescent="0.3">
      <c r="B39" s="69" t="s">
        <v>206</v>
      </c>
      <c r="C39" s="74">
        <v>3.4967500246109471</v>
      </c>
      <c r="D39" s="74">
        <v>33.27697509990778</v>
      </c>
      <c r="E39" s="74">
        <v>17.282127031019201</v>
      </c>
      <c r="F39" s="74">
        <v>27.208480565371023</v>
      </c>
      <c r="G39" s="74">
        <v>26.141078838174277</v>
      </c>
      <c r="H39" s="74">
        <v>9.4678645473393228</v>
      </c>
      <c r="I39" s="74">
        <v>4.109472082833669</v>
      </c>
    </row>
    <row r="40" spans="2:9" ht="15.75" x14ac:dyDescent="0.3">
      <c r="B40" s="69" t="s">
        <v>207</v>
      </c>
      <c r="C40" s="74">
        <v>1.064523252689245</v>
      </c>
      <c r="D40" s="74">
        <v>18.628957885029205</v>
      </c>
      <c r="E40" s="74">
        <v>27.055637616937467</v>
      </c>
      <c r="F40" s="74">
        <v>24.499411071849234</v>
      </c>
      <c r="G40" s="74">
        <v>34.716459197786996</v>
      </c>
      <c r="H40" s="74">
        <v>50.725639253628195</v>
      </c>
      <c r="I40" s="74">
        <v>1.790900353031426</v>
      </c>
    </row>
    <row r="41" spans="2:9" ht="15.75" x14ac:dyDescent="0.3">
      <c r="B41" s="69" t="s">
        <v>208</v>
      </c>
      <c r="C41" s="74">
        <v>0.48649856724376006</v>
      </c>
      <c r="D41" s="74">
        <v>1.537042729787888E-2</v>
      </c>
      <c r="E41" s="74">
        <v>0</v>
      </c>
      <c r="F41" s="74">
        <v>0</v>
      </c>
      <c r="G41" s="74">
        <v>0</v>
      </c>
      <c r="H41" s="74">
        <v>0</v>
      </c>
      <c r="I41" s="74">
        <v>0.47320958475794256</v>
      </c>
    </row>
    <row r="42" spans="2:9" ht="15.75" x14ac:dyDescent="0.3">
      <c r="B42" s="67" t="s">
        <v>78</v>
      </c>
      <c r="C42" s="73">
        <v>1.6938983474746507</v>
      </c>
      <c r="D42" s="73">
        <v>3.9963110974485092</v>
      </c>
      <c r="E42" s="73">
        <v>2.3633677991137372</v>
      </c>
      <c r="F42" s="73">
        <v>5.206124852767962</v>
      </c>
      <c r="G42" s="73">
        <v>2.173483501284331</v>
      </c>
      <c r="H42" s="73">
        <v>2.626123013130615</v>
      </c>
      <c r="I42" s="73">
        <v>1.7409662634424252</v>
      </c>
    </row>
    <row r="43" spans="2:9" ht="15.75" x14ac:dyDescent="0.3">
      <c r="B43" s="71" t="s">
        <v>209</v>
      </c>
      <c r="C43" s="75">
        <v>100</v>
      </c>
      <c r="D43" s="75">
        <v>100</v>
      </c>
      <c r="E43" s="75">
        <v>100</v>
      </c>
      <c r="F43" s="75">
        <v>100</v>
      </c>
      <c r="G43" s="75">
        <v>100</v>
      </c>
      <c r="H43" s="75">
        <v>100</v>
      </c>
      <c r="I43" s="75">
        <v>100</v>
      </c>
    </row>
    <row r="44" spans="2:9" x14ac:dyDescent="0.25">
      <c r="B44" s="44" t="s">
        <v>45</v>
      </c>
    </row>
    <row r="45" spans="2:9" x14ac:dyDescent="0.25">
      <c r="B45" s="44" t="s">
        <v>210</v>
      </c>
    </row>
    <row r="46" spans="2:9" x14ac:dyDescent="0.25">
      <c r="B46" s="44" t="s">
        <v>211</v>
      </c>
    </row>
    <row r="47" spans="2:9" x14ac:dyDescent="0.25">
      <c r="B47" s="37" t="s">
        <v>212</v>
      </c>
    </row>
    <row r="48" spans="2:9" x14ac:dyDescent="0.25">
      <c r="B48" s="44" t="s">
        <v>219</v>
      </c>
    </row>
    <row r="49" spans="2:2" x14ac:dyDescent="0.25">
      <c r="B49" s="44" t="s">
        <v>220</v>
      </c>
    </row>
    <row r="50" spans="2:2" x14ac:dyDescent="0.25">
      <c r="B50" s="37" t="s">
        <v>221</v>
      </c>
    </row>
    <row r="51" spans="2:2" x14ac:dyDescent="0.25">
      <c r="B51" s="44" t="s">
        <v>216</v>
      </c>
    </row>
    <row r="52" spans="2:2" x14ac:dyDescent="0.25">
      <c r="B52" s="44" t="s">
        <v>46</v>
      </c>
    </row>
  </sheetData>
  <mergeCells count="6">
    <mergeCell ref="B6:B7"/>
    <mergeCell ref="C6:H6"/>
    <mergeCell ref="I6:I7"/>
    <mergeCell ref="B2:I2"/>
    <mergeCell ref="B3:I3"/>
    <mergeCell ref="B4:I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0"/>
  <sheetViews>
    <sheetView showGridLines="0" workbookViewId="0">
      <selection activeCell="H20" sqref="H20"/>
    </sheetView>
  </sheetViews>
  <sheetFormatPr defaultRowHeight="15" x14ac:dyDescent="0.25"/>
  <cols>
    <col min="1" max="1" width="6.28515625" customWidth="1"/>
    <col min="3" max="3" width="19.28515625" bestFit="1" customWidth="1"/>
  </cols>
  <sheetData>
    <row r="2" spans="2:12" ht="92.25" customHeight="1" x14ac:dyDescent="0.25">
      <c r="B2" s="137" t="s">
        <v>222</v>
      </c>
      <c r="C2" s="137"/>
      <c r="D2" s="137"/>
      <c r="E2" s="137"/>
      <c r="F2" s="137"/>
      <c r="G2" s="137"/>
      <c r="H2" s="137"/>
      <c r="I2" s="137"/>
      <c r="J2" s="137"/>
      <c r="K2" s="137"/>
      <c r="L2" s="137"/>
    </row>
    <row r="3" spans="2:12" x14ac:dyDescent="0.25">
      <c r="B3" s="35"/>
      <c r="C3" s="35"/>
      <c r="D3" s="35"/>
      <c r="E3" s="35"/>
      <c r="F3" s="35"/>
      <c r="G3" s="35"/>
      <c r="H3" s="35"/>
      <c r="I3" s="35"/>
      <c r="J3" s="35"/>
      <c r="K3" s="35"/>
      <c r="L3" s="35"/>
    </row>
    <row r="4" spans="2:12" x14ac:dyDescent="0.25">
      <c r="C4" s="138" t="s">
        <v>223</v>
      </c>
      <c r="D4" s="138"/>
      <c r="E4" s="138"/>
      <c r="F4" s="138"/>
      <c r="G4" s="138"/>
      <c r="H4" s="138"/>
      <c r="I4" s="138"/>
      <c r="J4" s="138"/>
    </row>
    <row r="5" spans="2:12" x14ac:dyDescent="0.25">
      <c r="C5" s="138" t="s">
        <v>224</v>
      </c>
      <c r="D5" s="138"/>
      <c r="E5" s="138"/>
      <c r="F5" s="138"/>
      <c r="G5" s="138"/>
      <c r="H5" s="138"/>
      <c r="I5" s="138"/>
      <c r="J5" s="138"/>
    </row>
    <row r="6" spans="2:12" x14ac:dyDescent="0.25">
      <c r="C6" s="139" t="s">
        <v>171</v>
      </c>
      <c r="D6" s="139"/>
      <c r="E6" s="139"/>
      <c r="F6" s="139"/>
      <c r="G6" s="139"/>
      <c r="H6" s="139"/>
      <c r="I6" s="139"/>
      <c r="J6" s="139"/>
    </row>
    <row r="7" spans="2:12" ht="6" customHeight="1" x14ac:dyDescent="0.25"/>
    <row r="8" spans="2:12" ht="15.75" x14ac:dyDescent="0.3">
      <c r="C8" s="152" t="s">
        <v>172</v>
      </c>
      <c r="D8" s="153" t="s">
        <v>158</v>
      </c>
      <c r="E8" s="153"/>
      <c r="F8" s="153"/>
      <c r="G8" s="153"/>
      <c r="H8" s="153"/>
      <c r="I8" s="154"/>
      <c r="J8" s="155" t="s">
        <v>70</v>
      </c>
    </row>
    <row r="9" spans="2:12" ht="17.25" x14ac:dyDescent="0.3">
      <c r="C9" s="152"/>
      <c r="D9" s="64" t="s">
        <v>225</v>
      </c>
      <c r="E9" s="65">
        <v>2012</v>
      </c>
      <c r="F9" s="65">
        <v>2013</v>
      </c>
      <c r="G9" s="65">
        <v>2014</v>
      </c>
      <c r="H9" s="65">
        <v>2015</v>
      </c>
      <c r="I9" s="66" t="s">
        <v>226</v>
      </c>
      <c r="J9" s="155"/>
    </row>
    <row r="10" spans="2:12" ht="15.75" x14ac:dyDescent="0.3">
      <c r="C10" s="67" t="s">
        <v>175</v>
      </c>
      <c r="D10" s="76">
        <v>49651</v>
      </c>
      <c r="E10" s="76">
        <v>387</v>
      </c>
      <c r="F10" s="76">
        <v>307</v>
      </c>
      <c r="G10" s="76">
        <v>277</v>
      </c>
      <c r="H10" s="76">
        <v>667</v>
      </c>
      <c r="I10" s="76">
        <v>49</v>
      </c>
      <c r="J10" s="68">
        <v>51338</v>
      </c>
    </row>
    <row r="11" spans="2:12" ht="15.75" x14ac:dyDescent="0.3">
      <c r="C11" s="69" t="s">
        <v>176</v>
      </c>
      <c r="D11" s="77">
        <v>19029</v>
      </c>
      <c r="E11" s="77">
        <v>304</v>
      </c>
      <c r="F11" s="77">
        <v>217</v>
      </c>
      <c r="G11" s="77">
        <v>154</v>
      </c>
      <c r="H11" s="77">
        <v>476</v>
      </c>
      <c r="I11" s="77">
        <v>9</v>
      </c>
      <c r="J11" s="70">
        <v>20189</v>
      </c>
    </row>
    <row r="12" spans="2:12" ht="15.75" x14ac:dyDescent="0.3">
      <c r="C12" s="69" t="s">
        <v>181</v>
      </c>
      <c r="D12" s="77">
        <v>10441</v>
      </c>
      <c r="E12" s="77">
        <v>5</v>
      </c>
      <c r="F12" s="77">
        <v>1</v>
      </c>
      <c r="G12" s="77">
        <v>1</v>
      </c>
      <c r="H12" s="77">
        <v>0</v>
      </c>
      <c r="I12" s="77">
        <v>0</v>
      </c>
      <c r="J12" s="70">
        <v>10448</v>
      </c>
    </row>
    <row r="13" spans="2:12" ht="15.75" x14ac:dyDescent="0.3">
      <c r="C13" s="69" t="s">
        <v>178</v>
      </c>
      <c r="D13" s="77">
        <v>7981</v>
      </c>
      <c r="E13" s="77">
        <v>20</v>
      </c>
      <c r="F13" s="77">
        <v>67</v>
      </c>
      <c r="G13" s="77">
        <v>95</v>
      </c>
      <c r="H13" s="77">
        <v>183</v>
      </c>
      <c r="I13" s="77">
        <v>40</v>
      </c>
      <c r="J13" s="70">
        <v>8386</v>
      </c>
    </row>
    <row r="14" spans="2:12" ht="15.75" x14ac:dyDescent="0.3">
      <c r="C14" s="69" t="s">
        <v>180</v>
      </c>
      <c r="D14" s="77">
        <v>7206</v>
      </c>
      <c r="E14" s="77">
        <v>5</v>
      </c>
      <c r="F14" s="77">
        <v>1</v>
      </c>
      <c r="G14" s="77">
        <v>0</v>
      </c>
      <c r="H14" s="77">
        <v>1</v>
      </c>
      <c r="I14" s="77">
        <v>0</v>
      </c>
      <c r="J14" s="70">
        <v>7213</v>
      </c>
    </row>
    <row r="15" spans="2:12" ht="15.75" x14ac:dyDescent="0.3">
      <c r="C15" s="69" t="s">
        <v>177</v>
      </c>
      <c r="D15" s="77">
        <v>2896</v>
      </c>
      <c r="E15" s="77">
        <v>23</v>
      </c>
      <c r="F15" s="77">
        <v>21</v>
      </c>
      <c r="G15" s="77">
        <v>27</v>
      </c>
      <c r="H15" s="77">
        <v>7</v>
      </c>
      <c r="I15" s="77">
        <v>0</v>
      </c>
      <c r="J15" s="70">
        <v>2974</v>
      </c>
    </row>
    <row r="16" spans="2:12" ht="16.5" x14ac:dyDescent="0.3">
      <c r="C16" s="69" t="s">
        <v>218</v>
      </c>
      <c r="D16" s="77">
        <v>2098</v>
      </c>
      <c r="E16" s="77">
        <v>30</v>
      </c>
      <c r="F16" s="77">
        <v>0</v>
      </c>
      <c r="G16" s="77">
        <v>0</v>
      </c>
      <c r="H16" s="77">
        <v>0</v>
      </c>
      <c r="I16" s="77">
        <v>0</v>
      </c>
      <c r="J16" s="70">
        <v>2128</v>
      </c>
    </row>
    <row r="17" spans="3:10" ht="15.75" x14ac:dyDescent="0.3">
      <c r="C17" s="67" t="s">
        <v>187</v>
      </c>
      <c r="D17" s="76">
        <v>11944</v>
      </c>
      <c r="E17" s="76">
        <v>27</v>
      </c>
      <c r="F17" s="76">
        <v>25</v>
      </c>
      <c r="G17" s="76">
        <v>8</v>
      </c>
      <c r="H17" s="76">
        <v>35</v>
      </c>
      <c r="I17" s="76">
        <v>0</v>
      </c>
      <c r="J17" s="68">
        <v>12039</v>
      </c>
    </row>
    <row r="18" spans="3:10" ht="15.75" x14ac:dyDescent="0.3">
      <c r="C18" s="69" t="s">
        <v>190</v>
      </c>
      <c r="D18" s="77">
        <v>3983</v>
      </c>
      <c r="E18" s="77">
        <v>13</v>
      </c>
      <c r="F18" s="77">
        <v>3</v>
      </c>
      <c r="G18" s="77">
        <v>4</v>
      </c>
      <c r="H18" s="77">
        <v>0</v>
      </c>
      <c r="I18" s="77">
        <v>0</v>
      </c>
      <c r="J18" s="70">
        <v>4003</v>
      </c>
    </row>
    <row r="19" spans="3:10" ht="15.75" x14ac:dyDescent="0.3">
      <c r="C19" s="69" t="s">
        <v>189</v>
      </c>
      <c r="D19" s="77">
        <v>3554</v>
      </c>
      <c r="E19" s="77">
        <v>5</v>
      </c>
      <c r="F19" s="77">
        <v>9</v>
      </c>
      <c r="G19" s="77">
        <v>4</v>
      </c>
      <c r="H19" s="77">
        <v>1</v>
      </c>
      <c r="I19" s="77">
        <v>0</v>
      </c>
      <c r="J19" s="70">
        <v>3573</v>
      </c>
    </row>
    <row r="20" spans="3:10" ht="15.75" x14ac:dyDescent="0.3">
      <c r="C20" s="69" t="s">
        <v>188</v>
      </c>
      <c r="D20" s="77">
        <v>2909</v>
      </c>
      <c r="E20" s="77">
        <v>9</v>
      </c>
      <c r="F20" s="77">
        <v>5</v>
      </c>
      <c r="G20" s="77">
        <v>0</v>
      </c>
      <c r="H20" s="77">
        <v>33</v>
      </c>
      <c r="I20" s="77">
        <v>0</v>
      </c>
      <c r="J20" s="70">
        <v>2956</v>
      </c>
    </row>
    <row r="21" spans="3:10" ht="15.75" x14ac:dyDescent="0.3">
      <c r="C21" s="69" t="s">
        <v>191</v>
      </c>
      <c r="D21" s="77">
        <v>838</v>
      </c>
      <c r="E21" s="77">
        <v>0</v>
      </c>
      <c r="F21" s="77">
        <v>8</v>
      </c>
      <c r="G21" s="77">
        <v>0</v>
      </c>
      <c r="H21" s="77">
        <v>1</v>
      </c>
      <c r="I21" s="77">
        <v>0</v>
      </c>
      <c r="J21" s="70">
        <v>847</v>
      </c>
    </row>
    <row r="22" spans="3:10" ht="15.75" x14ac:dyDescent="0.3">
      <c r="C22" s="69" t="s">
        <v>192</v>
      </c>
      <c r="D22" s="77">
        <v>660</v>
      </c>
      <c r="E22" s="77">
        <v>0</v>
      </c>
      <c r="F22" s="77">
        <v>0</v>
      </c>
      <c r="G22" s="77">
        <v>0</v>
      </c>
      <c r="H22" s="77">
        <v>0</v>
      </c>
      <c r="I22" s="77">
        <v>0</v>
      </c>
      <c r="J22" s="70">
        <v>660</v>
      </c>
    </row>
    <row r="23" spans="3:10" ht="15.75" x14ac:dyDescent="0.3">
      <c r="C23" s="67" t="s">
        <v>193</v>
      </c>
      <c r="D23" s="76">
        <v>3799</v>
      </c>
      <c r="E23" s="76">
        <v>30</v>
      </c>
      <c r="F23" s="76">
        <v>16</v>
      </c>
      <c r="G23" s="76">
        <v>30</v>
      </c>
      <c r="H23" s="76">
        <v>61</v>
      </c>
      <c r="I23" s="76">
        <v>13</v>
      </c>
      <c r="J23" s="68">
        <v>3949</v>
      </c>
    </row>
    <row r="24" spans="3:10" ht="15.75" x14ac:dyDescent="0.3">
      <c r="C24" s="69" t="s">
        <v>194</v>
      </c>
      <c r="D24" s="77">
        <v>1436</v>
      </c>
      <c r="E24" s="77">
        <v>0</v>
      </c>
      <c r="F24" s="77">
        <v>11</v>
      </c>
      <c r="G24" s="77">
        <v>0</v>
      </c>
      <c r="H24" s="77">
        <v>0</v>
      </c>
      <c r="I24" s="77">
        <v>4</v>
      </c>
      <c r="J24" s="70">
        <v>1451</v>
      </c>
    </row>
    <row r="25" spans="3:10" ht="15.75" x14ac:dyDescent="0.3">
      <c r="C25" s="69" t="s">
        <v>195</v>
      </c>
      <c r="D25" s="77">
        <v>1434</v>
      </c>
      <c r="E25" s="77">
        <v>11</v>
      </c>
      <c r="F25" s="77">
        <v>4</v>
      </c>
      <c r="G25" s="77">
        <v>20</v>
      </c>
      <c r="H25" s="77">
        <v>49</v>
      </c>
      <c r="I25" s="77">
        <v>0</v>
      </c>
      <c r="J25" s="70">
        <v>1518</v>
      </c>
    </row>
    <row r="26" spans="3:10" ht="15.75" x14ac:dyDescent="0.3">
      <c r="C26" s="69" t="s">
        <v>204</v>
      </c>
      <c r="D26" s="77">
        <v>929</v>
      </c>
      <c r="E26" s="77">
        <v>19</v>
      </c>
      <c r="F26" s="77">
        <v>1</v>
      </c>
      <c r="G26" s="77">
        <v>10</v>
      </c>
      <c r="H26" s="77">
        <v>12</v>
      </c>
      <c r="I26" s="77">
        <v>9</v>
      </c>
      <c r="J26" s="70">
        <v>980</v>
      </c>
    </row>
    <row r="27" spans="3:10" ht="15.75" x14ac:dyDescent="0.3">
      <c r="C27" s="67" t="s">
        <v>205</v>
      </c>
      <c r="D27" s="76">
        <v>10919</v>
      </c>
      <c r="E27" s="76">
        <v>204</v>
      </c>
      <c r="F27" s="76">
        <v>144</v>
      </c>
      <c r="G27" s="76">
        <v>165</v>
      </c>
      <c r="H27" s="76">
        <v>219</v>
      </c>
      <c r="I27" s="76">
        <v>48</v>
      </c>
      <c r="J27" s="68">
        <v>11699</v>
      </c>
    </row>
    <row r="28" spans="3:10" ht="15.75" x14ac:dyDescent="0.3">
      <c r="C28" s="69" t="s">
        <v>206</v>
      </c>
      <c r="D28" s="77">
        <v>7918</v>
      </c>
      <c r="E28" s="77">
        <v>192</v>
      </c>
      <c r="F28" s="77">
        <v>144</v>
      </c>
      <c r="G28" s="77">
        <v>165</v>
      </c>
      <c r="H28" s="77">
        <v>215</v>
      </c>
      <c r="I28" s="77">
        <v>46</v>
      </c>
      <c r="J28" s="70">
        <v>8680</v>
      </c>
    </row>
    <row r="29" spans="3:10" ht="15.75" x14ac:dyDescent="0.3">
      <c r="C29" s="69" t="s">
        <v>207</v>
      </c>
      <c r="D29" s="77">
        <v>2225</v>
      </c>
      <c r="E29" s="77">
        <v>8</v>
      </c>
      <c r="F29" s="77">
        <v>0</v>
      </c>
      <c r="G29" s="77">
        <v>0</v>
      </c>
      <c r="H29" s="77">
        <v>1</v>
      </c>
      <c r="I29" s="77">
        <v>2</v>
      </c>
      <c r="J29" s="70">
        <v>2236</v>
      </c>
    </row>
    <row r="30" spans="3:10" ht="15.75" x14ac:dyDescent="0.3">
      <c r="C30" s="69" t="s">
        <v>208</v>
      </c>
      <c r="D30" s="77">
        <v>776</v>
      </c>
      <c r="E30" s="77">
        <v>4</v>
      </c>
      <c r="F30" s="77">
        <v>0</v>
      </c>
      <c r="G30" s="77">
        <v>0</v>
      </c>
      <c r="H30" s="77">
        <v>3</v>
      </c>
      <c r="I30" s="77">
        <v>0</v>
      </c>
      <c r="J30" s="70">
        <v>783</v>
      </c>
    </row>
    <row r="31" spans="3:10" ht="15.75" x14ac:dyDescent="0.3">
      <c r="C31" s="67" t="s">
        <v>78</v>
      </c>
      <c r="D31" s="76">
        <v>6930</v>
      </c>
      <c r="E31" s="76">
        <v>504</v>
      </c>
      <c r="F31" s="76">
        <v>690</v>
      </c>
      <c r="G31" s="76">
        <v>317</v>
      </c>
      <c r="H31" s="76">
        <v>387</v>
      </c>
      <c r="I31" s="76">
        <v>256</v>
      </c>
      <c r="J31" s="68">
        <v>9084</v>
      </c>
    </row>
    <row r="32" spans="3:10" ht="15.75" x14ac:dyDescent="0.3">
      <c r="C32" s="78" t="s">
        <v>209</v>
      </c>
      <c r="D32" s="79">
        <v>83243</v>
      </c>
      <c r="E32" s="79">
        <v>1152</v>
      </c>
      <c r="F32" s="79">
        <v>1182</v>
      </c>
      <c r="G32" s="79">
        <v>797</v>
      </c>
      <c r="H32" s="79">
        <v>1369</v>
      </c>
      <c r="I32" s="79">
        <v>366</v>
      </c>
      <c r="J32" s="72">
        <v>88109</v>
      </c>
    </row>
    <row r="33" spans="3:3" x14ac:dyDescent="0.25">
      <c r="C33" s="44" t="s">
        <v>45</v>
      </c>
    </row>
    <row r="34" spans="3:3" x14ac:dyDescent="0.25">
      <c r="C34" s="44" t="s">
        <v>227</v>
      </c>
    </row>
    <row r="35" spans="3:3" x14ac:dyDescent="0.25">
      <c r="C35" s="44" t="s">
        <v>228</v>
      </c>
    </row>
    <row r="36" spans="3:3" x14ac:dyDescent="0.25">
      <c r="C36" s="37" t="s">
        <v>229</v>
      </c>
    </row>
    <row r="37" spans="3:3" x14ac:dyDescent="0.25">
      <c r="C37" s="44" t="s">
        <v>230</v>
      </c>
    </row>
    <row r="38" spans="3:3" x14ac:dyDescent="0.25">
      <c r="C38" s="44" t="s">
        <v>231</v>
      </c>
    </row>
    <row r="39" spans="3:3" x14ac:dyDescent="0.25">
      <c r="C39" s="44" t="s">
        <v>232</v>
      </c>
    </row>
    <row r="40" spans="3:3" x14ac:dyDescent="0.25">
      <c r="C40" s="44" t="s">
        <v>46</v>
      </c>
    </row>
  </sheetData>
  <mergeCells count="7">
    <mergeCell ref="B2:L2"/>
    <mergeCell ref="C8:C9"/>
    <mergeCell ref="D8:I8"/>
    <mergeCell ref="J8:J9"/>
    <mergeCell ref="C4:J4"/>
    <mergeCell ref="C5:J5"/>
    <mergeCell ref="C6:J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8"/>
  <sheetViews>
    <sheetView showGridLines="0" workbookViewId="0">
      <selection activeCell="F10" sqref="F10"/>
    </sheetView>
  </sheetViews>
  <sheetFormatPr defaultRowHeight="15" x14ac:dyDescent="0.25"/>
  <cols>
    <col min="2" max="2" width="19.28515625" bestFit="1" customWidth="1"/>
  </cols>
  <sheetData>
    <row r="2" spans="2:9" x14ac:dyDescent="0.25">
      <c r="B2" s="138" t="s">
        <v>233</v>
      </c>
      <c r="C2" s="138"/>
      <c r="D2" s="138"/>
      <c r="E2" s="138"/>
      <c r="F2" s="138"/>
      <c r="G2" s="138"/>
      <c r="H2" s="138"/>
      <c r="I2" s="138"/>
    </row>
    <row r="3" spans="2:9" x14ac:dyDescent="0.25">
      <c r="B3" s="138" t="s">
        <v>224</v>
      </c>
      <c r="C3" s="138"/>
      <c r="D3" s="138"/>
      <c r="E3" s="138"/>
      <c r="F3" s="138"/>
      <c r="G3" s="138"/>
      <c r="H3" s="138"/>
      <c r="I3" s="138"/>
    </row>
    <row r="4" spans="2:9" x14ac:dyDescent="0.25">
      <c r="B4" s="139" t="s">
        <v>62</v>
      </c>
      <c r="C4" s="139"/>
      <c r="D4" s="139"/>
      <c r="E4" s="139"/>
      <c r="F4" s="139"/>
      <c r="G4" s="139"/>
      <c r="H4" s="139"/>
      <c r="I4" s="139"/>
    </row>
    <row r="5" spans="2:9" ht="7.5" customHeight="1" x14ac:dyDescent="0.25"/>
    <row r="6" spans="2:9" ht="15.75" x14ac:dyDescent="0.3">
      <c r="B6" s="152" t="s">
        <v>172</v>
      </c>
      <c r="C6" s="153" t="s">
        <v>158</v>
      </c>
      <c r="D6" s="153"/>
      <c r="E6" s="153"/>
      <c r="F6" s="153"/>
      <c r="G6" s="153"/>
      <c r="H6" s="154"/>
      <c r="I6" s="155" t="s">
        <v>70</v>
      </c>
    </row>
    <row r="7" spans="2:9" ht="17.25" x14ac:dyDescent="0.3">
      <c r="B7" s="152"/>
      <c r="C7" s="64" t="s">
        <v>225</v>
      </c>
      <c r="D7" s="65">
        <v>2012</v>
      </c>
      <c r="E7" s="65">
        <v>2013</v>
      </c>
      <c r="F7" s="65">
        <v>2014</v>
      </c>
      <c r="G7" s="65">
        <v>2015</v>
      </c>
      <c r="H7" s="66" t="s">
        <v>226</v>
      </c>
      <c r="I7" s="155"/>
    </row>
    <row r="8" spans="2:9" ht="15.75" x14ac:dyDescent="0.3">
      <c r="B8" s="67" t="s">
        <v>175</v>
      </c>
      <c r="C8" s="80">
        <v>59.6458561080211</v>
      </c>
      <c r="D8" s="80">
        <v>33.59375</v>
      </c>
      <c r="E8" s="80">
        <v>25.972927241962772</v>
      </c>
      <c r="F8" s="80">
        <v>34.75533249686324</v>
      </c>
      <c r="G8" s="80">
        <v>48.721694667640612</v>
      </c>
      <c r="H8" s="80">
        <v>13.387978142076504</v>
      </c>
      <c r="I8" s="73">
        <v>58.266465400810361</v>
      </c>
    </row>
    <row r="9" spans="2:9" ht="15.75" x14ac:dyDescent="0.3">
      <c r="B9" s="69" t="s">
        <v>176</v>
      </c>
      <c r="C9" s="81">
        <v>22.859579784486385</v>
      </c>
      <c r="D9" s="81">
        <v>26.388888888888889</v>
      </c>
      <c r="E9" s="81">
        <v>18.358714043993231</v>
      </c>
      <c r="F9" s="81">
        <v>19.322459222082809</v>
      </c>
      <c r="G9" s="81">
        <v>34.76990504017531</v>
      </c>
      <c r="H9" s="81">
        <v>2.459016393442623</v>
      </c>
      <c r="I9" s="82">
        <v>22.913663757391415</v>
      </c>
    </row>
    <row r="10" spans="2:9" ht="15.75" x14ac:dyDescent="0.3">
      <c r="B10" s="69" t="s">
        <v>181</v>
      </c>
      <c r="C10" s="81">
        <v>12.542796391288155</v>
      </c>
      <c r="D10" s="81">
        <v>0.43402777777777779</v>
      </c>
      <c r="E10" s="81">
        <v>8.4602368866328256E-2</v>
      </c>
      <c r="F10" s="81">
        <v>0.12547051442910914</v>
      </c>
      <c r="G10" s="81">
        <v>0</v>
      </c>
      <c r="H10" s="81">
        <v>0</v>
      </c>
      <c r="I10" s="82">
        <v>11.858039473833546</v>
      </c>
    </row>
    <row r="11" spans="2:9" ht="15.75" x14ac:dyDescent="0.3">
      <c r="B11" s="69" t="s">
        <v>178</v>
      </c>
      <c r="C11" s="81">
        <v>9.5875929507586228</v>
      </c>
      <c r="D11" s="81">
        <v>1.7361111111111112</v>
      </c>
      <c r="E11" s="81">
        <v>5.6683587140439933</v>
      </c>
      <c r="F11" s="81">
        <v>11.919698870765369</v>
      </c>
      <c r="G11" s="81">
        <v>13.367421475529584</v>
      </c>
      <c r="H11" s="81">
        <v>10.928961748633879</v>
      </c>
      <c r="I11" s="82">
        <v>9.5177564153491705</v>
      </c>
    </row>
    <row r="12" spans="2:9" ht="15.75" x14ac:dyDescent="0.3">
      <c r="B12" s="69" t="s">
        <v>180</v>
      </c>
      <c r="C12" s="81">
        <v>8.65658373677066</v>
      </c>
      <c r="D12" s="81">
        <v>0.43402777777777779</v>
      </c>
      <c r="E12" s="81">
        <v>8.4602368866328256E-2</v>
      </c>
      <c r="F12" s="81">
        <v>0</v>
      </c>
      <c r="G12" s="81">
        <v>7.3046018991964945E-2</v>
      </c>
      <c r="H12" s="81">
        <v>0</v>
      </c>
      <c r="I12" s="82">
        <v>8.1864508733500561</v>
      </c>
    </row>
    <row r="13" spans="2:9" ht="15.75" x14ac:dyDescent="0.3">
      <c r="B13" s="69" t="s">
        <v>177</v>
      </c>
      <c r="C13" s="81">
        <v>3.4789712047859882</v>
      </c>
      <c r="D13" s="81">
        <v>1.9965277777777777</v>
      </c>
      <c r="E13" s="81">
        <v>1.7766497461928936</v>
      </c>
      <c r="F13" s="81">
        <v>3.3877038895859477</v>
      </c>
      <c r="G13" s="81">
        <v>0.51132213294375461</v>
      </c>
      <c r="H13" s="81">
        <v>0</v>
      </c>
      <c r="I13" s="82">
        <v>3.3753646052049167</v>
      </c>
    </row>
    <row r="14" spans="2:9" ht="16.5" x14ac:dyDescent="0.3">
      <c r="B14" s="69" t="s">
        <v>218</v>
      </c>
      <c r="C14" s="81">
        <v>2.5203320399312856</v>
      </c>
      <c r="D14" s="81">
        <v>2.604166666666667</v>
      </c>
      <c r="E14" s="81">
        <v>0</v>
      </c>
      <c r="F14" s="81">
        <v>0</v>
      </c>
      <c r="G14" s="81">
        <v>0</v>
      </c>
      <c r="H14" s="81">
        <v>0</v>
      </c>
      <c r="I14" s="82">
        <v>2.4151902756812582</v>
      </c>
    </row>
    <row r="15" spans="2:9" ht="15.75" x14ac:dyDescent="0.3">
      <c r="B15" s="67" t="s">
        <v>187</v>
      </c>
      <c r="C15" s="80">
        <v>14.348353615319006</v>
      </c>
      <c r="D15" s="80">
        <v>2.34375</v>
      </c>
      <c r="E15" s="80">
        <v>2.1150592216582065</v>
      </c>
      <c r="F15" s="80">
        <v>1.0037641154328731</v>
      </c>
      <c r="G15" s="80">
        <v>2.556610664718773</v>
      </c>
      <c r="H15" s="80">
        <v>0</v>
      </c>
      <c r="I15" s="83">
        <v>13.66375739141291</v>
      </c>
    </row>
    <row r="16" spans="2:9" ht="15.75" x14ac:dyDescent="0.3">
      <c r="B16" s="69" t="s">
        <v>190</v>
      </c>
      <c r="C16" s="81">
        <v>4.784786708792331</v>
      </c>
      <c r="D16" s="81">
        <v>1.1284722222222221</v>
      </c>
      <c r="E16" s="81">
        <v>0.25380710659898476</v>
      </c>
      <c r="F16" s="81">
        <v>0.50188205771643657</v>
      </c>
      <c r="G16" s="81">
        <v>0</v>
      </c>
      <c r="H16" s="81">
        <v>0</v>
      </c>
      <c r="I16" s="82">
        <v>4.5432362187744726</v>
      </c>
    </row>
    <row r="17" spans="2:9" ht="15.75" x14ac:dyDescent="0.3">
      <c r="B17" s="69" t="s">
        <v>189</v>
      </c>
      <c r="C17" s="81">
        <v>4.2694280600170584</v>
      </c>
      <c r="D17" s="81">
        <v>0.43402777777777779</v>
      </c>
      <c r="E17" s="81">
        <v>0.76142131979695438</v>
      </c>
      <c r="F17" s="81">
        <v>0.50188205771643657</v>
      </c>
      <c r="G17" s="81">
        <v>7.3046018991964945E-2</v>
      </c>
      <c r="H17" s="81">
        <v>0</v>
      </c>
      <c r="I17" s="82">
        <v>4.0552043491584291</v>
      </c>
    </row>
    <row r="18" spans="2:9" ht="15.75" x14ac:dyDescent="0.3">
      <c r="B18" s="69" t="s">
        <v>188</v>
      </c>
      <c r="C18" s="82">
        <v>3.4945881335367539</v>
      </c>
      <c r="D18" s="81">
        <v>0.78125</v>
      </c>
      <c r="E18" s="81">
        <v>0.4230118443316413</v>
      </c>
      <c r="F18" s="81">
        <v>0</v>
      </c>
      <c r="G18" s="81">
        <v>2.4105186267348429</v>
      </c>
      <c r="H18" s="81">
        <v>0</v>
      </c>
      <c r="I18" s="82">
        <v>3.3549353641512214</v>
      </c>
    </row>
    <row r="19" spans="2:9" ht="15.75" x14ac:dyDescent="0.3">
      <c r="B19" s="69" t="s">
        <v>191</v>
      </c>
      <c r="C19" s="81">
        <v>1.0066912533185974</v>
      </c>
      <c r="D19" s="81">
        <v>0</v>
      </c>
      <c r="E19" s="81">
        <v>0.67681895093062605</v>
      </c>
      <c r="F19" s="81">
        <v>0</v>
      </c>
      <c r="G19" s="81">
        <v>7.3046018991964945E-2</v>
      </c>
      <c r="H19" s="81">
        <v>0</v>
      </c>
      <c r="I19" s="82">
        <v>0.96130928735997467</v>
      </c>
    </row>
    <row r="20" spans="2:9" ht="15.75" x14ac:dyDescent="0.3">
      <c r="B20" s="69" t="s">
        <v>192</v>
      </c>
      <c r="C20" s="81">
        <v>0.7928594596542653</v>
      </c>
      <c r="D20" s="81">
        <v>0</v>
      </c>
      <c r="E20" s="81">
        <v>0</v>
      </c>
      <c r="F20" s="81">
        <v>0</v>
      </c>
      <c r="G20" s="81">
        <v>0</v>
      </c>
      <c r="H20" s="81">
        <v>0</v>
      </c>
      <c r="I20" s="82">
        <v>0.74907217196881137</v>
      </c>
    </row>
    <row r="21" spans="2:9" ht="15.75" x14ac:dyDescent="0.3">
      <c r="B21" s="67" t="s">
        <v>193</v>
      </c>
      <c r="C21" s="80">
        <v>4.5637471018584144</v>
      </c>
      <c r="D21" s="80">
        <v>2.604166666666667</v>
      </c>
      <c r="E21" s="80">
        <v>1.3536379018612521</v>
      </c>
      <c r="F21" s="80">
        <v>3.7641154328732744</v>
      </c>
      <c r="G21" s="80">
        <v>4.4558071585098613</v>
      </c>
      <c r="H21" s="80">
        <v>3.5519125683060109</v>
      </c>
      <c r="I21" s="83">
        <v>4.4819484956133877</v>
      </c>
    </row>
    <row r="22" spans="2:9" ht="15.75" x14ac:dyDescent="0.3">
      <c r="B22" s="69" t="s">
        <v>194</v>
      </c>
      <c r="C22" s="81">
        <v>1.7250699758538255</v>
      </c>
      <c r="D22" s="81">
        <v>0</v>
      </c>
      <c r="E22" s="81">
        <v>0.93062605752961081</v>
      </c>
      <c r="F22" s="81">
        <v>0</v>
      </c>
      <c r="G22" s="81">
        <v>0</v>
      </c>
      <c r="H22" s="81">
        <v>1.0928961748633881</v>
      </c>
      <c r="I22" s="82">
        <v>1.6468238204950685</v>
      </c>
    </row>
    <row r="23" spans="2:9" ht="15.75" x14ac:dyDescent="0.3">
      <c r="B23" s="69" t="s">
        <v>195</v>
      </c>
      <c r="C23" s="81">
        <v>1.7226673714306306</v>
      </c>
      <c r="D23" s="81">
        <v>0.95486111111111116</v>
      </c>
      <c r="E23" s="81">
        <v>0.33840947546531303</v>
      </c>
      <c r="F23" s="81">
        <v>2.5094102885821834</v>
      </c>
      <c r="G23" s="81">
        <v>3.579254930606282</v>
      </c>
      <c r="H23" s="81">
        <v>0</v>
      </c>
      <c r="I23" s="82">
        <v>1.7228659955282661</v>
      </c>
    </row>
    <row r="24" spans="2:9" ht="15.75" x14ac:dyDescent="0.3">
      <c r="B24" s="69" t="s">
        <v>204</v>
      </c>
      <c r="C24" s="81">
        <v>1.116009754573958</v>
      </c>
      <c r="D24" s="81">
        <v>1.6493055555555556</v>
      </c>
      <c r="E24" s="81">
        <v>8.4602368866328256E-2</v>
      </c>
      <c r="F24" s="81">
        <v>1.2547051442910917</v>
      </c>
      <c r="G24" s="81">
        <v>0.87655222790357923</v>
      </c>
      <c r="H24" s="81">
        <v>2.459016393442623</v>
      </c>
      <c r="I24" s="82">
        <v>1.1122586795900531</v>
      </c>
    </row>
    <row r="25" spans="2:9" ht="15.75" x14ac:dyDescent="0.3">
      <c r="B25" s="67" t="s">
        <v>205</v>
      </c>
      <c r="C25" s="80">
        <v>13.1170188484317</v>
      </c>
      <c r="D25" s="80">
        <v>17.708333333333336</v>
      </c>
      <c r="E25" s="80">
        <v>12.18274111675127</v>
      </c>
      <c r="F25" s="80">
        <v>20.702634880803011</v>
      </c>
      <c r="G25" s="80">
        <v>15.997078159240322</v>
      </c>
      <c r="H25" s="80">
        <v>13.114754098360656</v>
      </c>
      <c r="I25" s="83">
        <v>13.277871727065341</v>
      </c>
    </row>
    <row r="26" spans="2:9" ht="15.75" x14ac:dyDescent="0.3">
      <c r="B26" s="69" t="s">
        <v>206</v>
      </c>
      <c r="C26" s="81">
        <v>9.5119109114279876</v>
      </c>
      <c r="D26" s="81">
        <v>16.666666666666664</v>
      </c>
      <c r="E26" s="81">
        <v>12.18274111675127</v>
      </c>
      <c r="F26" s="81">
        <v>20.702634880803011</v>
      </c>
      <c r="G26" s="81">
        <v>15.70489408327246</v>
      </c>
      <c r="H26" s="81">
        <v>12.568306010928962</v>
      </c>
      <c r="I26" s="82">
        <v>9.8514340192261844</v>
      </c>
    </row>
    <row r="27" spans="2:9" ht="15.75" x14ac:dyDescent="0.3">
      <c r="B27" s="69" t="s">
        <v>207</v>
      </c>
      <c r="C27" s="81">
        <v>2.6728974208041518</v>
      </c>
      <c r="D27" s="81">
        <v>0.69444444444444442</v>
      </c>
      <c r="E27" s="81">
        <v>0</v>
      </c>
      <c r="F27" s="81">
        <v>0</v>
      </c>
      <c r="G27" s="81">
        <v>7.3046018991964945E-2</v>
      </c>
      <c r="H27" s="81">
        <v>0.54644808743169404</v>
      </c>
      <c r="I27" s="82">
        <v>2.5377657220034275</v>
      </c>
    </row>
    <row r="28" spans="2:9" ht="15.75" x14ac:dyDescent="0.3">
      <c r="B28" s="69" t="s">
        <v>208</v>
      </c>
      <c r="C28" s="81">
        <v>0.9322105161995603</v>
      </c>
      <c r="D28" s="81">
        <v>0.34722222222222221</v>
      </c>
      <c r="E28" s="81">
        <v>0</v>
      </c>
      <c r="F28" s="81">
        <v>0</v>
      </c>
      <c r="G28" s="81">
        <v>0.21913805697589481</v>
      </c>
      <c r="H28" s="81">
        <v>0</v>
      </c>
      <c r="I28" s="82">
        <v>0.88867198583572615</v>
      </c>
    </row>
    <row r="29" spans="2:9" ht="15.75" x14ac:dyDescent="0.3">
      <c r="B29" s="67" t="s">
        <v>78</v>
      </c>
      <c r="C29" s="80">
        <v>8.3250243263697836</v>
      </c>
      <c r="D29" s="80">
        <v>43.75</v>
      </c>
      <c r="E29" s="80">
        <v>58.375634517766493</v>
      </c>
      <c r="F29" s="80">
        <v>39.774153074027602</v>
      </c>
      <c r="G29" s="80">
        <v>28.268809349890432</v>
      </c>
      <c r="H29" s="80">
        <v>69.945355191256837</v>
      </c>
      <c r="I29" s="83">
        <v>10.309956985098005</v>
      </c>
    </row>
    <row r="30" spans="2:9" ht="15.75" x14ac:dyDescent="0.3">
      <c r="B30" s="78" t="s">
        <v>209</v>
      </c>
      <c r="C30" s="84">
        <v>100</v>
      </c>
      <c r="D30" s="84">
        <v>100</v>
      </c>
      <c r="E30" s="84">
        <v>100</v>
      </c>
      <c r="F30" s="84">
        <v>100</v>
      </c>
      <c r="G30" s="84">
        <v>100</v>
      </c>
      <c r="H30" s="84">
        <v>100</v>
      </c>
      <c r="I30" s="85">
        <v>100</v>
      </c>
    </row>
    <row r="31" spans="2:9" x14ac:dyDescent="0.25">
      <c r="B31" s="37" t="s">
        <v>45</v>
      </c>
    </row>
    <row r="32" spans="2:9" x14ac:dyDescent="0.25">
      <c r="B32" s="156" t="s">
        <v>227</v>
      </c>
      <c r="C32" s="156"/>
      <c r="D32" s="156"/>
      <c r="E32" s="156"/>
      <c r="F32" s="156"/>
      <c r="G32" s="156"/>
      <c r="H32" s="156"/>
      <c r="I32" s="156"/>
    </row>
    <row r="33" spans="2:9" x14ac:dyDescent="0.25">
      <c r="B33" s="44" t="s">
        <v>228</v>
      </c>
    </row>
    <row r="34" spans="2:9" x14ac:dyDescent="0.25">
      <c r="B34" s="136" t="s">
        <v>234</v>
      </c>
      <c r="C34" s="136"/>
      <c r="D34" s="136"/>
      <c r="E34" s="136"/>
      <c r="F34" s="136"/>
      <c r="G34" s="136"/>
      <c r="H34" s="136"/>
      <c r="I34" s="136"/>
    </row>
    <row r="35" spans="2:9" x14ac:dyDescent="0.25">
      <c r="B35" s="136" t="s">
        <v>235</v>
      </c>
      <c r="C35" s="136"/>
      <c r="D35" s="136"/>
      <c r="E35" s="136"/>
      <c r="F35" s="136"/>
      <c r="G35" s="136"/>
      <c r="H35" s="136"/>
      <c r="I35" s="136"/>
    </row>
    <row r="36" spans="2:9" x14ac:dyDescent="0.25">
      <c r="B36" s="136" t="s">
        <v>236</v>
      </c>
      <c r="C36" s="136"/>
      <c r="D36" s="136"/>
      <c r="E36" s="136"/>
      <c r="F36" s="136"/>
      <c r="G36" s="136"/>
      <c r="H36" s="136"/>
      <c r="I36" s="136"/>
    </row>
    <row r="37" spans="2:9" x14ac:dyDescent="0.25">
      <c r="B37" s="136" t="s">
        <v>232</v>
      </c>
      <c r="C37" s="136"/>
      <c r="D37" s="136"/>
      <c r="E37" s="136"/>
      <c r="F37" s="136"/>
      <c r="G37" s="136"/>
      <c r="H37" s="136"/>
      <c r="I37" s="136"/>
    </row>
    <row r="38" spans="2:9" x14ac:dyDescent="0.25">
      <c r="B38" s="136" t="s">
        <v>46</v>
      </c>
      <c r="C38" s="136"/>
      <c r="D38" s="136"/>
      <c r="E38" s="136"/>
      <c r="F38" s="136"/>
      <c r="G38" s="136"/>
      <c r="H38" s="136"/>
      <c r="I38" s="136"/>
    </row>
  </sheetData>
  <mergeCells count="12">
    <mergeCell ref="B38:I38"/>
    <mergeCell ref="B6:B7"/>
    <mergeCell ref="C6:H6"/>
    <mergeCell ref="I6:I7"/>
    <mergeCell ref="B2:I2"/>
    <mergeCell ref="B3:I3"/>
    <mergeCell ref="B4:I4"/>
    <mergeCell ref="B32:I32"/>
    <mergeCell ref="B34:I34"/>
    <mergeCell ref="B35:I35"/>
    <mergeCell ref="B36:I36"/>
    <mergeCell ref="B37:I3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8"/>
  <sheetViews>
    <sheetView showGridLines="0" workbookViewId="0">
      <selection activeCell="I14" sqref="I14"/>
    </sheetView>
  </sheetViews>
  <sheetFormatPr defaultRowHeight="15" x14ac:dyDescent="0.25"/>
  <cols>
    <col min="1" max="1" width="5.42578125" customWidth="1"/>
    <col min="3" max="3" width="19.28515625" bestFit="1" customWidth="1"/>
    <col min="4" max="4" width="10" bestFit="1" customWidth="1"/>
    <col min="10" max="10" width="10" bestFit="1" customWidth="1"/>
  </cols>
  <sheetData>
    <row r="2" spans="2:12" ht="90.75" customHeight="1" x14ac:dyDescent="0.25">
      <c r="B2" s="137" t="s">
        <v>237</v>
      </c>
      <c r="C2" s="137"/>
      <c r="D2" s="137"/>
      <c r="E2" s="137"/>
      <c r="F2" s="137"/>
      <c r="G2" s="137"/>
      <c r="H2" s="137"/>
      <c r="I2" s="137"/>
      <c r="J2" s="137"/>
      <c r="K2" s="137"/>
      <c r="L2" s="137"/>
    </row>
    <row r="3" spans="2:12" ht="10.5" customHeight="1" x14ac:dyDescent="0.25"/>
    <row r="4" spans="2:12" x14ac:dyDescent="0.25">
      <c r="C4" s="138" t="s">
        <v>238</v>
      </c>
      <c r="D4" s="138"/>
      <c r="E4" s="138"/>
      <c r="F4" s="138"/>
      <c r="G4" s="138"/>
      <c r="H4" s="138"/>
      <c r="I4" s="138"/>
      <c r="J4" s="138"/>
    </row>
    <row r="5" spans="2:12" x14ac:dyDescent="0.25">
      <c r="C5" s="138" t="s">
        <v>239</v>
      </c>
      <c r="D5" s="138"/>
      <c r="E5" s="138"/>
      <c r="F5" s="138"/>
      <c r="G5" s="138"/>
      <c r="H5" s="138"/>
      <c r="I5" s="138"/>
      <c r="J5" s="138"/>
    </row>
    <row r="6" spans="2:12" x14ac:dyDescent="0.25">
      <c r="C6" s="139" t="s">
        <v>171</v>
      </c>
      <c r="D6" s="139"/>
      <c r="E6" s="139"/>
      <c r="F6" s="139"/>
      <c r="G6" s="139"/>
      <c r="H6" s="139"/>
      <c r="I6" s="139"/>
      <c r="J6" s="139"/>
    </row>
    <row r="7" spans="2:12" ht="5.25" customHeight="1" x14ac:dyDescent="0.25"/>
    <row r="8" spans="2:12" ht="15.75" x14ac:dyDescent="0.3">
      <c r="C8" s="152" t="s">
        <v>172</v>
      </c>
      <c r="D8" s="153" t="s">
        <v>158</v>
      </c>
      <c r="E8" s="153"/>
      <c r="F8" s="153"/>
      <c r="G8" s="153"/>
      <c r="H8" s="153"/>
      <c r="I8" s="154"/>
      <c r="J8" s="155" t="s">
        <v>70</v>
      </c>
    </row>
    <row r="9" spans="2:12" ht="17.25" x14ac:dyDescent="0.3">
      <c r="C9" s="152"/>
      <c r="D9" s="64" t="s">
        <v>225</v>
      </c>
      <c r="E9" s="65">
        <v>2012</v>
      </c>
      <c r="F9" s="65">
        <v>2013</v>
      </c>
      <c r="G9" s="65">
        <v>2014</v>
      </c>
      <c r="H9" s="65">
        <v>2015</v>
      </c>
      <c r="I9" s="66" t="s">
        <v>226</v>
      </c>
      <c r="J9" s="155"/>
    </row>
    <row r="10" spans="2:12" ht="15.75" x14ac:dyDescent="0.3">
      <c r="C10" s="67" t="s">
        <v>175</v>
      </c>
      <c r="D10" s="86">
        <v>219318</v>
      </c>
      <c r="E10" s="86">
        <v>2943</v>
      </c>
      <c r="F10" s="86">
        <v>2415</v>
      </c>
      <c r="G10" s="86">
        <v>3482</v>
      </c>
      <c r="H10" s="86">
        <v>3931</v>
      </c>
      <c r="I10" s="86">
        <v>920</v>
      </c>
      <c r="J10" s="86">
        <v>233009</v>
      </c>
    </row>
    <row r="11" spans="2:12" ht="15.75" x14ac:dyDescent="0.3">
      <c r="C11" s="69" t="s">
        <v>176</v>
      </c>
      <c r="D11" s="87">
        <v>67079</v>
      </c>
      <c r="E11" s="87">
        <v>1600</v>
      </c>
      <c r="F11" s="87">
        <v>1394</v>
      </c>
      <c r="G11" s="87">
        <v>2001</v>
      </c>
      <c r="H11" s="87">
        <v>2173</v>
      </c>
      <c r="I11" s="87">
        <v>113</v>
      </c>
      <c r="J11" s="87">
        <v>74360</v>
      </c>
    </row>
    <row r="12" spans="2:12" ht="15.75" x14ac:dyDescent="0.3">
      <c r="C12" s="69" t="s">
        <v>180</v>
      </c>
      <c r="D12" s="87">
        <v>51817</v>
      </c>
      <c r="E12" s="87">
        <v>73</v>
      </c>
      <c r="F12" s="87">
        <v>16</v>
      </c>
      <c r="G12" s="87">
        <v>90</v>
      </c>
      <c r="H12" s="87">
        <v>114</v>
      </c>
      <c r="I12" s="87">
        <v>18</v>
      </c>
      <c r="J12" s="87">
        <v>52128</v>
      </c>
    </row>
    <row r="13" spans="2:12" ht="15.75" x14ac:dyDescent="0.3">
      <c r="C13" s="69" t="s">
        <v>177</v>
      </c>
      <c r="D13" s="87">
        <v>35796</v>
      </c>
      <c r="E13" s="87">
        <v>1032</v>
      </c>
      <c r="F13" s="87">
        <v>417</v>
      </c>
      <c r="G13" s="87">
        <v>516</v>
      </c>
      <c r="H13" s="87">
        <v>150</v>
      </c>
      <c r="I13" s="87">
        <v>19</v>
      </c>
      <c r="J13" s="87">
        <v>37930</v>
      </c>
    </row>
    <row r="14" spans="2:12" ht="15.75" x14ac:dyDescent="0.3">
      <c r="C14" s="69" t="s">
        <v>183</v>
      </c>
      <c r="D14" s="87">
        <v>22003</v>
      </c>
      <c r="E14" s="87">
        <v>1</v>
      </c>
      <c r="F14" s="87">
        <v>147</v>
      </c>
      <c r="G14" s="87">
        <v>121</v>
      </c>
      <c r="H14" s="87">
        <v>92</v>
      </c>
      <c r="I14" s="87">
        <v>133</v>
      </c>
      <c r="J14" s="87">
        <v>22497</v>
      </c>
    </row>
    <row r="15" spans="2:12" ht="15.75" x14ac:dyDescent="0.3">
      <c r="C15" s="69" t="s">
        <v>178</v>
      </c>
      <c r="D15" s="87">
        <v>19983</v>
      </c>
      <c r="E15" s="87">
        <v>159</v>
      </c>
      <c r="F15" s="87">
        <v>140</v>
      </c>
      <c r="G15" s="87">
        <v>330</v>
      </c>
      <c r="H15" s="87">
        <v>760</v>
      </c>
      <c r="I15" s="87">
        <v>427</v>
      </c>
      <c r="J15" s="87">
        <v>21799</v>
      </c>
    </row>
    <row r="16" spans="2:12" ht="15.75" x14ac:dyDescent="0.3">
      <c r="C16" s="69" t="s">
        <v>181</v>
      </c>
      <c r="D16" s="87">
        <v>6608</v>
      </c>
      <c r="E16" s="87">
        <v>0</v>
      </c>
      <c r="F16" s="87">
        <v>0</v>
      </c>
      <c r="G16" s="87">
        <v>0</v>
      </c>
      <c r="H16" s="87">
        <v>0</v>
      </c>
      <c r="I16" s="87">
        <v>0</v>
      </c>
      <c r="J16" s="87">
        <v>6608</v>
      </c>
    </row>
    <row r="17" spans="3:10" ht="15.75" x14ac:dyDescent="0.3">
      <c r="C17" s="69" t="s">
        <v>185</v>
      </c>
      <c r="D17" s="87">
        <v>4555</v>
      </c>
      <c r="E17" s="87">
        <v>56</v>
      </c>
      <c r="F17" s="87">
        <v>265</v>
      </c>
      <c r="G17" s="87">
        <v>108</v>
      </c>
      <c r="H17" s="87">
        <v>113</v>
      </c>
      <c r="I17" s="87">
        <v>22</v>
      </c>
      <c r="J17" s="87">
        <v>5119</v>
      </c>
    </row>
    <row r="18" spans="3:10" ht="15.75" x14ac:dyDescent="0.3">
      <c r="C18" s="69" t="s">
        <v>179</v>
      </c>
      <c r="D18" s="87">
        <v>3324</v>
      </c>
      <c r="E18" s="87">
        <v>6</v>
      </c>
      <c r="F18" s="87">
        <v>29</v>
      </c>
      <c r="G18" s="87">
        <v>257</v>
      </c>
      <c r="H18" s="87">
        <v>389</v>
      </c>
      <c r="I18" s="87">
        <v>167</v>
      </c>
      <c r="J18" s="87">
        <v>4172</v>
      </c>
    </row>
    <row r="19" spans="3:10" ht="15.75" x14ac:dyDescent="0.3">
      <c r="C19" s="69" t="s">
        <v>184</v>
      </c>
      <c r="D19" s="87">
        <v>1066</v>
      </c>
      <c r="E19" s="87">
        <v>10</v>
      </c>
      <c r="F19" s="87">
        <v>6</v>
      </c>
      <c r="G19" s="87">
        <v>3</v>
      </c>
      <c r="H19" s="87">
        <v>0</v>
      </c>
      <c r="I19" s="87">
        <v>1</v>
      </c>
      <c r="J19" s="87">
        <v>1086</v>
      </c>
    </row>
    <row r="20" spans="3:10" ht="15.75" x14ac:dyDescent="0.3">
      <c r="C20" s="69" t="s">
        <v>182</v>
      </c>
      <c r="D20" s="87">
        <v>247</v>
      </c>
      <c r="E20" s="87">
        <v>6</v>
      </c>
      <c r="F20" s="87">
        <v>1</v>
      </c>
      <c r="G20" s="87">
        <v>56</v>
      </c>
      <c r="H20" s="87">
        <v>18</v>
      </c>
      <c r="I20" s="87">
        <v>20</v>
      </c>
      <c r="J20" s="87">
        <v>348</v>
      </c>
    </row>
    <row r="21" spans="3:10" ht="16.5" x14ac:dyDescent="0.3">
      <c r="C21" s="69" t="s">
        <v>218</v>
      </c>
      <c r="D21" s="87">
        <v>6840</v>
      </c>
      <c r="E21" s="87">
        <v>0</v>
      </c>
      <c r="F21" s="87">
        <v>0</v>
      </c>
      <c r="G21" s="87">
        <v>0</v>
      </c>
      <c r="H21" s="87">
        <v>122</v>
      </c>
      <c r="I21" s="87">
        <v>0</v>
      </c>
      <c r="J21" s="87">
        <v>6962</v>
      </c>
    </row>
    <row r="22" spans="3:10" ht="15.75" x14ac:dyDescent="0.3">
      <c r="C22" s="67" t="s">
        <v>187</v>
      </c>
      <c r="D22" s="86">
        <v>51839</v>
      </c>
      <c r="E22" s="86">
        <v>2133</v>
      </c>
      <c r="F22" s="86">
        <v>2898</v>
      </c>
      <c r="G22" s="86">
        <v>1804</v>
      </c>
      <c r="H22" s="86">
        <v>1518</v>
      </c>
      <c r="I22" s="86">
        <v>170</v>
      </c>
      <c r="J22" s="86">
        <v>60362</v>
      </c>
    </row>
    <row r="23" spans="3:10" ht="15.75" x14ac:dyDescent="0.3">
      <c r="C23" s="69" t="s">
        <v>189</v>
      </c>
      <c r="D23" s="87">
        <v>24803</v>
      </c>
      <c r="E23" s="87">
        <v>1023</v>
      </c>
      <c r="F23" s="87">
        <v>1863</v>
      </c>
      <c r="G23" s="87">
        <v>639</v>
      </c>
      <c r="H23" s="87">
        <v>583</v>
      </c>
      <c r="I23" s="87">
        <v>154</v>
      </c>
      <c r="J23" s="87">
        <v>29065</v>
      </c>
    </row>
    <row r="24" spans="3:10" ht="15.75" x14ac:dyDescent="0.3">
      <c r="C24" s="69" t="s">
        <v>188</v>
      </c>
      <c r="D24" s="87">
        <v>14126</v>
      </c>
      <c r="E24" s="87">
        <v>40</v>
      </c>
      <c r="F24" s="87">
        <v>529</v>
      </c>
      <c r="G24" s="87">
        <v>188</v>
      </c>
      <c r="H24" s="87">
        <v>488</v>
      </c>
      <c r="I24" s="87">
        <v>4</v>
      </c>
      <c r="J24" s="87">
        <v>15375</v>
      </c>
    </row>
    <row r="25" spans="3:10" ht="15.75" x14ac:dyDescent="0.3">
      <c r="C25" s="69" t="s">
        <v>190</v>
      </c>
      <c r="D25" s="87">
        <v>777</v>
      </c>
      <c r="E25" s="87">
        <v>78</v>
      </c>
      <c r="F25" s="87">
        <v>30</v>
      </c>
      <c r="G25" s="87">
        <v>35</v>
      </c>
      <c r="H25" s="87">
        <v>24</v>
      </c>
      <c r="I25" s="87">
        <v>0</v>
      </c>
      <c r="J25" s="87">
        <v>944</v>
      </c>
    </row>
    <row r="26" spans="3:10" ht="15.75" x14ac:dyDescent="0.3">
      <c r="C26" s="69" t="s">
        <v>191</v>
      </c>
      <c r="D26" s="87">
        <v>106</v>
      </c>
      <c r="E26" s="88">
        <v>0</v>
      </c>
      <c r="F26" s="88">
        <v>0</v>
      </c>
      <c r="G26" s="88">
        <v>0</v>
      </c>
      <c r="H26" s="88">
        <v>0</v>
      </c>
      <c r="I26" s="88">
        <v>0</v>
      </c>
      <c r="J26" s="87">
        <v>106</v>
      </c>
    </row>
    <row r="27" spans="3:10" ht="15.75" x14ac:dyDescent="0.3">
      <c r="C27" s="69" t="s">
        <v>192</v>
      </c>
      <c r="D27" s="87">
        <v>12027</v>
      </c>
      <c r="E27" s="87">
        <v>992</v>
      </c>
      <c r="F27" s="87">
        <v>476</v>
      </c>
      <c r="G27" s="87">
        <v>942</v>
      </c>
      <c r="H27" s="87">
        <v>423</v>
      </c>
      <c r="I27" s="87">
        <v>12</v>
      </c>
      <c r="J27" s="87">
        <v>14872</v>
      </c>
    </row>
    <row r="28" spans="3:10" ht="15.75" x14ac:dyDescent="0.3">
      <c r="C28" s="67" t="s">
        <v>193</v>
      </c>
      <c r="D28" s="86">
        <v>11946</v>
      </c>
      <c r="E28" s="86">
        <v>753</v>
      </c>
      <c r="F28" s="86">
        <v>947</v>
      </c>
      <c r="G28" s="86">
        <v>1053</v>
      </c>
      <c r="H28" s="86">
        <v>742</v>
      </c>
      <c r="I28" s="86">
        <v>139</v>
      </c>
      <c r="J28" s="86">
        <v>15580</v>
      </c>
    </row>
    <row r="29" spans="3:10" ht="15.75" x14ac:dyDescent="0.3">
      <c r="C29" s="69" t="s">
        <v>198</v>
      </c>
      <c r="D29" s="87">
        <v>3008</v>
      </c>
      <c r="E29" s="87">
        <v>129</v>
      </c>
      <c r="F29" s="87">
        <v>152</v>
      </c>
      <c r="G29" s="87">
        <v>150</v>
      </c>
      <c r="H29" s="87">
        <v>40</v>
      </c>
      <c r="I29" s="87">
        <v>0</v>
      </c>
      <c r="J29" s="87">
        <v>3479</v>
      </c>
    </row>
    <row r="30" spans="3:10" ht="15.75" x14ac:dyDescent="0.3">
      <c r="C30" s="69" t="s">
        <v>195</v>
      </c>
      <c r="D30" s="87">
        <v>2258</v>
      </c>
      <c r="E30" s="87">
        <v>176</v>
      </c>
      <c r="F30" s="87">
        <v>252</v>
      </c>
      <c r="G30" s="87">
        <v>176</v>
      </c>
      <c r="H30" s="87">
        <v>272</v>
      </c>
      <c r="I30" s="87">
        <v>16</v>
      </c>
      <c r="J30" s="87">
        <v>3150</v>
      </c>
    </row>
    <row r="31" spans="3:10" ht="15.75" x14ac:dyDescent="0.3">
      <c r="C31" s="69" t="s">
        <v>194</v>
      </c>
      <c r="D31" s="87">
        <v>997</v>
      </c>
      <c r="E31" s="87">
        <v>59</v>
      </c>
      <c r="F31" s="87">
        <v>211</v>
      </c>
      <c r="G31" s="87">
        <v>117</v>
      </c>
      <c r="H31" s="87">
        <v>19</v>
      </c>
      <c r="I31" s="87">
        <v>14</v>
      </c>
      <c r="J31" s="87">
        <v>1417</v>
      </c>
    </row>
    <row r="32" spans="3:10" ht="15.75" x14ac:dyDescent="0.3">
      <c r="C32" s="69" t="s">
        <v>203</v>
      </c>
      <c r="D32" s="87">
        <v>836</v>
      </c>
      <c r="E32" s="87">
        <v>72</v>
      </c>
      <c r="F32" s="87">
        <v>83</v>
      </c>
      <c r="G32" s="87">
        <v>102</v>
      </c>
      <c r="H32" s="87">
        <v>101</v>
      </c>
      <c r="I32" s="87">
        <v>34</v>
      </c>
      <c r="J32" s="87">
        <v>1228</v>
      </c>
    </row>
    <row r="33" spans="3:10" ht="15.75" x14ac:dyDescent="0.3">
      <c r="C33" s="69" t="s">
        <v>201</v>
      </c>
      <c r="D33" s="87">
        <v>444</v>
      </c>
      <c r="E33" s="87">
        <v>116</v>
      </c>
      <c r="F33" s="87">
        <v>91</v>
      </c>
      <c r="G33" s="87">
        <v>128</v>
      </c>
      <c r="H33" s="87">
        <v>124</v>
      </c>
      <c r="I33" s="87">
        <v>29</v>
      </c>
      <c r="J33" s="87">
        <v>932</v>
      </c>
    </row>
    <row r="34" spans="3:10" ht="15.75" x14ac:dyDescent="0.3">
      <c r="C34" s="69" t="s">
        <v>204</v>
      </c>
      <c r="D34" s="87">
        <v>4403</v>
      </c>
      <c r="E34" s="87">
        <v>201</v>
      </c>
      <c r="F34" s="87">
        <v>158</v>
      </c>
      <c r="G34" s="87">
        <v>380</v>
      </c>
      <c r="H34" s="87">
        <v>186</v>
      </c>
      <c r="I34" s="87">
        <v>46</v>
      </c>
      <c r="J34" s="87">
        <v>5374</v>
      </c>
    </row>
    <row r="35" spans="3:10" ht="15.75" x14ac:dyDescent="0.3">
      <c r="C35" s="89" t="s">
        <v>205</v>
      </c>
      <c r="D35" s="86">
        <v>27042</v>
      </c>
      <c r="E35" s="86">
        <v>3562</v>
      </c>
      <c r="F35" s="86">
        <v>3229</v>
      </c>
      <c r="G35" s="86">
        <v>4148</v>
      </c>
      <c r="H35" s="86">
        <v>3061</v>
      </c>
      <c r="I35" s="86">
        <v>1164</v>
      </c>
      <c r="J35" s="86">
        <v>42206</v>
      </c>
    </row>
    <row r="36" spans="3:10" ht="15.75" x14ac:dyDescent="0.3">
      <c r="C36" s="69" t="s">
        <v>206</v>
      </c>
      <c r="D36" s="87">
        <v>19922</v>
      </c>
      <c r="E36" s="87">
        <v>2055</v>
      </c>
      <c r="F36" s="87">
        <v>2346</v>
      </c>
      <c r="G36" s="87">
        <v>2812</v>
      </c>
      <c r="H36" s="87">
        <v>1855</v>
      </c>
      <c r="I36" s="87">
        <v>885</v>
      </c>
      <c r="J36" s="87">
        <v>29875</v>
      </c>
    </row>
    <row r="37" spans="3:10" ht="15.75" x14ac:dyDescent="0.3">
      <c r="C37" s="69" t="s">
        <v>207</v>
      </c>
      <c r="D37" s="87">
        <v>5301</v>
      </c>
      <c r="E37" s="87">
        <v>1487</v>
      </c>
      <c r="F37" s="87">
        <v>799</v>
      </c>
      <c r="G37" s="87">
        <v>1330</v>
      </c>
      <c r="H37" s="87">
        <v>1204</v>
      </c>
      <c r="I37" s="87">
        <v>277</v>
      </c>
      <c r="J37" s="87">
        <v>10398</v>
      </c>
    </row>
    <row r="38" spans="3:10" ht="15.75" x14ac:dyDescent="0.3">
      <c r="C38" s="69" t="s">
        <v>208</v>
      </c>
      <c r="D38" s="87">
        <v>1819</v>
      </c>
      <c r="E38" s="87">
        <v>20</v>
      </c>
      <c r="F38" s="87">
        <v>84</v>
      </c>
      <c r="G38" s="87">
        <v>6</v>
      </c>
      <c r="H38" s="87">
        <v>2</v>
      </c>
      <c r="I38" s="87">
        <v>2</v>
      </c>
      <c r="J38" s="87">
        <v>1933</v>
      </c>
    </row>
    <row r="39" spans="3:10" ht="15.75" x14ac:dyDescent="0.3">
      <c r="C39" s="67" t="s">
        <v>78</v>
      </c>
      <c r="D39" s="86">
        <v>5568</v>
      </c>
      <c r="E39" s="86">
        <v>52</v>
      </c>
      <c r="F39" s="86">
        <v>141</v>
      </c>
      <c r="G39" s="86">
        <v>50</v>
      </c>
      <c r="H39" s="86">
        <v>39</v>
      </c>
      <c r="I39" s="86">
        <v>21</v>
      </c>
      <c r="J39" s="86">
        <v>5871</v>
      </c>
    </row>
    <row r="40" spans="3:10" ht="15.75" x14ac:dyDescent="0.3">
      <c r="C40" s="78" t="s">
        <v>209</v>
      </c>
      <c r="D40" s="90">
        <v>315713</v>
      </c>
      <c r="E40" s="90">
        <v>9443</v>
      </c>
      <c r="F40" s="90">
        <v>9630</v>
      </c>
      <c r="G40" s="90">
        <v>10537</v>
      </c>
      <c r="H40" s="90">
        <v>9291</v>
      </c>
      <c r="I40" s="90">
        <v>2414</v>
      </c>
      <c r="J40" s="90">
        <v>357028</v>
      </c>
    </row>
    <row r="41" spans="3:10" ht="15.75" x14ac:dyDescent="0.3">
      <c r="C41" s="45" t="s">
        <v>45</v>
      </c>
    </row>
    <row r="42" spans="3:10" ht="15.75" x14ac:dyDescent="0.3">
      <c r="C42" s="45" t="s">
        <v>240</v>
      </c>
    </row>
    <row r="43" spans="3:10" ht="15.75" x14ac:dyDescent="0.3">
      <c r="C43" s="45" t="s">
        <v>241</v>
      </c>
    </row>
    <row r="44" spans="3:10" ht="15.75" x14ac:dyDescent="0.3">
      <c r="C44" s="45" t="s">
        <v>242</v>
      </c>
    </row>
    <row r="45" spans="3:10" ht="15.75" x14ac:dyDescent="0.3">
      <c r="C45" s="45" t="s">
        <v>243</v>
      </c>
    </row>
    <row r="46" spans="3:10" ht="15.75" x14ac:dyDescent="0.3">
      <c r="C46" s="45" t="s">
        <v>244</v>
      </c>
    </row>
    <row r="47" spans="3:10" ht="15.75" x14ac:dyDescent="0.3">
      <c r="C47" s="45" t="s">
        <v>245</v>
      </c>
    </row>
    <row r="48" spans="3:10" ht="15.75" customHeight="1" x14ac:dyDescent="0.25">
      <c r="C48" s="136" t="s">
        <v>46</v>
      </c>
      <c r="D48" s="136"/>
      <c r="E48" s="136"/>
      <c r="F48" s="136"/>
      <c r="G48" s="136"/>
      <c r="H48" s="136"/>
      <c r="I48" s="136"/>
      <c r="J48" s="136"/>
    </row>
  </sheetData>
  <mergeCells count="8">
    <mergeCell ref="C48:J48"/>
    <mergeCell ref="B2:L2"/>
    <mergeCell ref="C8:C9"/>
    <mergeCell ref="D8:I8"/>
    <mergeCell ref="J8:J9"/>
    <mergeCell ref="C4:J4"/>
    <mergeCell ref="C5:J5"/>
    <mergeCell ref="C6:J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workbookViewId="0">
      <selection activeCell="C12" sqref="C12"/>
    </sheetView>
  </sheetViews>
  <sheetFormatPr defaultRowHeight="15" x14ac:dyDescent="0.25"/>
  <cols>
    <col min="2" max="2" width="19.28515625" bestFit="1" customWidth="1"/>
  </cols>
  <sheetData>
    <row r="2" spans="2:9" x14ac:dyDescent="0.25">
      <c r="B2" s="138" t="s">
        <v>246</v>
      </c>
      <c r="C2" s="138"/>
      <c r="D2" s="138"/>
      <c r="E2" s="138"/>
      <c r="F2" s="138"/>
      <c r="G2" s="138"/>
      <c r="H2" s="138"/>
      <c r="I2" s="138"/>
    </row>
    <row r="3" spans="2:9" x14ac:dyDescent="0.25">
      <c r="B3" s="138" t="s">
        <v>239</v>
      </c>
      <c r="C3" s="138"/>
      <c r="D3" s="138"/>
      <c r="E3" s="138"/>
      <c r="F3" s="138"/>
      <c r="G3" s="138"/>
      <c r="H3" s="138"/>
      <c r="I3" s="138"/>
    </row>
    <row r="4" spans="2:9" x14ac:dyDescent="0.25">
      <c r="B4" s="139" t="s">
        <v>62</v>
      </c>
      <c r="C4" s="139"/>
      <c r="D4" s="139"/>
      <c r="E4" s="139"/>
      <c r="F4" s="139"/>
      <c r="G4" s="139"/>
      <c r="H4" s="139"/>
      <c r="I4" s="139"/>
    </row>
    <row r="5" spans="2:9" ht="6.75" customHeight="1" x14ac:dyDescent="0.25"/>
    <row r="6" spans="2:9" ht="15.75" x14ac:dyDescent="0.3">
      <c r="B6" s="152" t="s">
        <v>172</v>
      </c>
      <c r="C6" s="153" t="s">
        <v>158</v>
      </c>
      <c r="D6" s="153"/>
      <c r="E6" s="153"/>
      <c r="F6" s="153"/>
      <c r="G6" s="153"/>
      <c r="H6" s="153"/>
      <c r="I6" s="157" t="s">
        <v>70</v>
      </c>
    </row>
    <row r="7" spans="2:9" ht="17.25" x14ac:dyDescent="0.3">
      <c r="B7" s="152"/>
      <c r="C7" s="64" t="s">
        <v>225</v>
      </c>
      <c r="D7" s="65">
        <v>2012</v>
      </c>
      <c r="E7" s="65">
        <v>2013</v>
      </c>
      <c r="F7" s="65">
        <v>2014</v>
      </c>
      <c r="G7" s="65">
        <v>2015</v>
      </c>
      <c r="H7" s="66" t="s">
        <v>226</v>
      </c>
      <c r="I7" s="157"/>
    </row>
    <row r="8" spans="2:9" ht="15.75" x14ac:dyDescent="0.3">
      <c r="B8" s="67" t="s">
        <v>175</v>
      </c>
      <c r="C8" s="73">
        <v>69.467522718418309</v>
      </c>
      <c r="D8" s="73">
        <v>31.165943026580536</v>
      </c>
      <c r="E8" s="73">
        <v>25.077881619937692</v>
      </c>
      <c r="F8" s="73">
        <v>33.045458859257856</v>
      </c>
      <c r="G8" s="73">
        <v>42.309762135399851</v>
      </c>
      <c r="H8" s="73">
        <v>38.111019055509523</v>
      </c>
      <c r="I8" s="73">
        <v>65.263508744412206</v>
      </c>
    </row>
    <row r="9" spans="2:9" ht="15.75" x14ac:dyDescent="0.3">
      <c r="B9" s="69" t="s">
        <v>176</v>
      </c>
      <c r="C9" s="74">
        <v>21.246828606994328</v>
      </c>
      <c r="D9" s="91">
        <v>16.943767870380174</v>
      </c>
      <c r="E9" s="91">
        <v>14.475597092419523</v>
      </c>
      <c r="F9" s="91">
        <v>18.990224921704471</v>
      </c>
      <c r="G9" s="91">
        <v>23.388225164137339</v>
      </c>
      <c r="H9" s="92">
        <v>4.68102734051367</v>
      </c>
      <c r="I9" s="74">
        <v>20.827498123396484</v>
      </c>
    </row>
    <row r="10" spans="2:9" ht="15.75" x14ac:dyDescent="0.3">
      <c r="B10" s="69" t="s">
        <v>180</v>
      </c>
      <c r="C10" s="74">
        <v>16.412691273403375</v>
      </c>
      <c r="D10" s="91">
        <v>0.77305940908609549</v>
      </c>
      <c r="E10" s="91">
        <v>0.16614745586708204</v>
      </c>
      <c r="F10" s="91">
        <v>0.85413305494922653</v>
      </c>
      <c r="G10" s="91">
        <v>1.2269938650306749</v>
      </c>
      <c r="H10" s="92">
        <v>0.74565037282518642</v>
      </c>
      <c r="I10" s="74">
        <v>14.600535532227163</v>
      </c>
    </row>
    <row r="11" spans="2:9" ht="15.75" x14ac:dyDescent="0.3">
      <c r="B11" s="69" t="s">
        <v>177</v>
      </c>
      <c r="C11" s="74">
        <v>11.338145720955426</v>
      </c>
      <c r="D11" s="91">
        <v>10.928730276395214</v>
      </c>
      <c r="E11" s="91">
        <v>4.3302180685358262</v>
      </c>
      <c r="F11" s="91">
        <v>4.8970295150422327</v>
      </c>
      <c r="G11" s="91">
        <v>1.614465611882467</v>
      </c>
      <c r="H11" s="92">
        <v>0.78707539353769684</v>
      </c>
      <c r="I11" s="74">
        <v>10.623816619424806</v>
      </c>
    </row>
    <row r="12" spans="2:9" ht="15.75" x14ac:dyDescent="0.3">
      <c r="B12" s="69" t="s">
        <v>183</v>
      </c>
      <c r="C12" s="74">
        <v>6.969304399882172</v>
      </c>
      <c r="D12" s="91">
        <v>1.0589854918987609E-2</v>
      </c>
      <c r="E12" s="91">
        <v>1.5264797507788161</v>
      </c>
      <c r="F12" s="91">
        <v>1.1483344405428491</v>
      </c>
      <c r="G12" s="92">
        <v>0.99020557528791309</v>
      </c>
      <c r="H12" s="92">
        <v>5.5095277547638775</v>
      </c>
      <c r="I12" s="74">
        <v>6.30118646156604</v>
      </c>
    </row>
    <row r="13" spans="2:9" ht="15.75" x14ac:dyDescent="0.3">
      <c r="B13" s="69" t="s">
        <v>178</v>
      </c>
      <c r="C13" s="74">
        <v>6.3294827897489174</v>
      </c>
      <c r="D13" s="91">
        <v>1.6837869321190297</v>
      </c>
      <c r="E13" s="91">
        <v>1.4537902388369679</v>
      </c>
      <c r="F13" s="91">
        <v>3.1318212014804976</v>
      </c>
      <c r="G13" s="91">
        <v>8.1799591002044991</v>
      </c>
      <c r="H13" s="91">
        <v>17.688483844241922</v>
      </c>
      <c r="I13" s="74">
        <v>6.1056835878418498</v>
      </c>
    </row>
    <row r="14" spans="2:9" ht="15.75" x14ac:dyDescent="0.3">
      <c r="B14" s="69" t="s">
        <v>181</v>
      </c>
      <c r="C14" s="74">
        <v>2.0930401979012583</v>
      </c>
      <c r="D14" s="91">
        <v>0</v>
      </c>
      <c r="E14" s="92">
        <v>0</v>
      </c>
      <c r="F14" s="92">
        <v>0</v>
      </c>
      <c r="G14" s="92">
        <v>0</v>
      </c>
      <c r="H14" s="92">
        <v>0</v>
      </c>
      <c r="I14" s="74">
        <v>1.8508352286095209</v>
      </c>
    </row>
    <row r="15" spans="2:9" ht="15.75" x14ac:dyDescent="0.3">
      <c r="B15" s="69" t="s">
        <v>185</v>
      </c>
      <c r="C15" s="74">
        <v>1.4427660565133524</v>
      </c>
      <c r="D15" s="91">
        <v>0.59303187546330616</v>
      </c>
      <c r="E15" s="91">
        <v>2.7518172377985461</v>
      </c>
      <c r="F15" s="91">
        <v>1.0249596659390718</v>
      </c>
      <c r="G15" s="91">
        <v>1.2162307609514584</v>
      </c>
      <c r="H15" s="91">
        <v>0.91135045567522777</v>
      </c>
      <c r="I15" s="74">
        <v>1.4337811040030475</v>
      </c>
    </row>
    <row r="16" spans="2:9" ht="15.75" x14ac:dyDescent="0.3">
      <c r="B16" s="69" t="s">
        <v>179</v>
      </c>
      <c r="C16" s="74">
        <v>1.0528549663776912</v>
      </c>
      <c r="D16" s="91">
        <v>6.3539129513925652E-2</v>
      </c>
      <c r="E16" s="91">
        <v>0.30114226375908615</v>
      </c>
      <c r="F16" s="91">
        <v>2.4390243902439024</v>
      </c>
      <c r="G16" s="92">
        <v>4.1868474868151973</v>
      </c>
      <c r="H16" s="92">
        <v>6.9179784589892295</v>
      </c>
      <c r="I16" s="74">
        <v>1.1685358011136382</v>
      </c>
    </row>
    <row r="17" spans="2:9" ht="15.75" x14ac:dyDescent="0.3">
      <c r="B17" s="69" t="s">
        <v>184</v>
      </c>
      <c r="C17" s="74">
        <v>0.33764843386240034</v>
      </c>
      <c r="D17" s="91">
        <v>0.1058985491898761</v>
      </c>
      <c r="E17" s="91">
        <v>6.2305295950155763E-2</v>
      </c>
      <c r="F17" s="91">
        <v>2.8471101831640883E-2</v>
      </c>
      <c r="G17" s="92">
        <v>0</v>
      </c>
      <c r="H17" s="92">
        <v>4.1425020712510356E-2</v>
      </c>
      <c r="I17" s="74">
        <v>0.30417782358806594</v>
      </c>
    </row>
    <row r="18" spans="2:9" ht="15.75" x14ac:dyDescent="0.3">
      <c r="B18" s="69" t="s">
        <v>182</v>
      </c>
      <c r="C18" s="74">
        <v>7.8235612724214712E-2</v>
      </c>
      <c r="D18" s="92">
        <v>6.3539129513925652E-2</v>
      </c>
      <c r="E18" s="92">
        <v>1.0384215991692628E-2</v>
      </c>
      <c r="F18" s="91">
        <v>0.5314605675239632</v>
      </c>
      <c r="G18" s="92">
        <v>0.19373587342589602</v>
      </c>
      <c r="H18" s="92">
        <v>0.82850041425020715</v>
      </c>
      <c r="I18" s="74">
        <v>9.7471346785126103E-2</v>
      </c>
    </row>
    <row r="19" spans="2:9" ht="16.5" x14ac:dyDescent="0.3">
      <c r="B19" s="69" t="s">
        <v>218</v>
      </c>
      <c r="C19" s="74">
        <v>2.1665246600551766</v>
      </c>
      <c r="D19" s="92">
        <v>0</v>
      </c>
      <c r="E19" s="74">
        <v>0</v>
      </c>
      <c r="F19" s="92">
        <v>0</v>
      </c>
      <c r="G19" s="92">
        <v>1.3130986976644066</v>
      </c>
      <c r="H19" s="92">
        <v>0</v>
      </c>
      <c r="I19" s="74">
        <v>1.9499871158564595</v>
      </c>
    </row>
    <row r="20" spans="2:9" ht="15.75" x14ac:dyDescent="0.3">
      <c r="B20" s="67" t="s">
        <v>187</v>
      </c>
      <c r="C20" s="73">
        <v>16.419659627573143</v>
      </c>
      <c r="D20" s="73">
        <v>22.588160542200573</v>
      </c>
      <c r="E20" s="73">
        <v>30.093457943925234</v>
      </c>
      <c r="F20" s="73">
        <v>17.120622568093385</v>
      </c>
      <c r="G20" s="73">
        <v>16.338391992250564</v>
      </c>
      <c r="H20" s="73">
        <v>7.042253521126761</v>
      </c>
      <c r="I20" s="73">
        <v>16.906797225987876</v>
      </c>
    </row>
    <row r="21" spans="2:9" ht="15.75" x14ac:dyDescent="0.3">
      <c r="B21" s="69" t="s">
        <v>189</v>
      </c>
      <c r="C21" s="74">
        <v>7.8561858396708404</v>
      </c>
      <c r="D21" s="91">
        <v>10.833421582124325</v>
      </c>
      <c r="E21" s="91">
        <v>19.345794392523363</v>
      </c>
      <c r="F21" s="91">
        <v>6.0643446901395084</v>
      </c>
      <c r="G21" s="91">
        <v>6.2748896781831878</v>
      </c>
      <c r="H21" s="92">
        <v>6.3794531897265943</v>
      </c>
      <c r="I21" s="74">
        <v>8.1408180870968092</v>
      </c>
    </row>
    <row r="22" spans="2:9" ht="15.75" x14ac:dyDescent="0.3">
      <c r="B22" s="69" t="s">
        <v>188</v>
      </c>
      <c r="C22" s="74">
        <v>4.4743168637338337</v>
      </c>
      <c r="D22" s="91">
        <v>0.42359419675950438</v>
      </c>
      <c r="E22" s="91">
        <v>5.4932502596054</v>
      </c>
      <c r="F22" s="91">
        <v>1.784189048116162</v>
      </c>
      <c r="G22" s="91">
        <v>5.2523947906576263</v>
      </c>
      <c r="H22" s="92">
        <v>0.16570008285004142</v>
      </c>
      <c r="I22" s="74">
        <v>4.3063849333945798</v>
      </c>
    </row>
    <row r="23" spans="2:9" ht="15.75" x14ac:dyDescent="0.3">
      <c r="B23" s="69" t="s">
        <v>190</v>
      </c>
      <c r="C23" s="74">
        <v>0.24610959954135558</v>
      </c>
      <c r="D23" s="91">
        <v>0.82600868368103364</v>
      </c>
      <c r="E23" s="91">
        <v>0.3115264797507788</v>
      </c>
      <c r="F23" s="91">
        <v>0.33216285470247697</v>
      </c>
      <c r="G23" s="91">
        <v>0.25831449790119471</v>
      </c>
      <c r="H23" s="92">
        <v>0</v>
      </c>
      <c r="I23" s="74">
        <v>0.26440503265850296</v>
      </c>
    </row>
    <row r="24" spans="2:9" ht="15.75" x14ac:dyDescent="0.3">
      <c r="B24" s="69" t="s">
        <v>191</v>
      </c>
      <c r="C24" s="74">
        <v>3.357479736342818E-2</v>
      </c>
      <c r="D24" s="92">
        <v>0</v>
      </c>
      <c r="E24" s="92">
        <v>0</v>
      </c>
      <c r="F24" s="92">
        <v>0</v>
      </c>
      <c r="G24" s="92">
        <v>0</v>
      </c>
      <c r="H24" s="92">
        <v>0</v>
      </c>
      <c r="I24" s="74">
        <v>2.9689548158687833E-2</v>
      </c>
    </row>
    <row r="25" spans="2:9" ht="15.75" x14ac:dyDescent="0.3">
      <c r="B25" s="69" t="s">
        <v>192</v>
      </c>
      <c r="C25" s="74">
        <v>3.8094725272636856</v>
      </c>
      <c r="D25" s="91">
        <v>10.505136079635708</v>
      </c>
      <c r="E25" s="91">
        <v>4.9428868120456899</v>
      </c>
      <c r="F25" s="91">
        <v>8.9399259751352371</v>
      </c>
      <c r="G25" s="91">
        <v>4.5527930255085565</v>
      </c>
      <c r="H25" s="92">
        <v>0.4971002485501243</v>
      </c>
      <c r="I25" s="74">
        <v>4.1654996246792964</v>
      </c>
    </row>
    <row r="26" spans="2:9" ht="15.75" x14ac:dyDescent="0.3">
      <c r="B26" s="67" t="s">
        <v>193</v>
      </c>
      <c r="C26" s="73">
        <v>3.7838163141840844</v>
      </c>
      <c r="D26" s="73">
        <v>7.9741607539976709</v>
      </c>
      <c r="E26" s="73">
        <v>9.8338525441329185</v>
      </c>
      <c r="F26" s="73">
        <v>9.9933567429059504</v>
      </c>
      <c r="G26" s="73">
        <v>7.9862232267786037</v>
      </c>
      <c r="H26" s="73">
        <v>5.7580778790389395</v>
      </c>
      <c r="I26" s="73">
        <v>4.3638033991731735</v>
      </c>
    </row>
    <row r="27" spans="2:9" ht="15.75" x14ac:dyDescent="0.3">
      <c r="B27" s="69" t="s">
        <v>247</v>
      </c>
      <c r="C27" s="81">
        <v>0.9527640610301128</v>
      </c>
      <c r="D27" s="81">
        <v>1.3660912845494018</v>
      </c>
      <c r="E27" s="81">
        <v>1.5784008307372792</v>
      </c>
      <c r="F27" s="81">
        <v>1.4235550915820441</v>
      </c>
      <c r="G27" s="81">
        <v>0.43052416316865783</v>
      </c>
      <c r="H27" s="81">
        <v>0</v>
      </c>
      <c r="I27" s="74">
        <v>0.97443337777429218</v>
      </c>
    </row>
    <row r="28" spans="2:9" ht="15.75" x14ac:dyDescent="0.3">
      <c r="B28" s="69" t="s">
        <v>195</v>
      </c>
      <c r="C28" s="81">
        <v>0.71520653251529076</v>
      </c>
      <c r="D28" s="81">
        <v>1.8638144657418192</v>
      </c>
      <c r="E28" s="81">
        <v>2.6168224299065423</v>
      </c>
      <c r="F28" s="81">
        <v>1.6703046407895987</v>
      </c>
      <c r="G28" s="81">
        <v>2.9275643095468733</v>
      </c>
      <c r="H28" s="81">
        <v>0.6628003314001657</v>
      </c>
      <c r="I28" s="74">
        <v>0.88228374245157248</v>
      </c>
    </row>
    <row r="29" spans="2:9" ht="15.75" x14ac:dyDescent="0.3">
      <c r="B29" s="69" t="s">
        <v>194</v>
      </c>
      <c r="C29" s="81">
        <v>0.31579314123903673</v>
      </c>
      <c r="D29" s="81">
        <v>0.62480144022026896</v>
      </c>
      <c r="E29" s="92">
        <v>2.1910695742471442</v>
      </c>
      <c r="F29" s="81">
        <v>1.1103729714339945</v>
      </c>
      <c r="G29" s="81">
        <v>0.20449897750511251</v>
      </c>
      <c r="H29" s="92">
        <v>0.57995028997514497</v>
      </c>
      <c r="I29" s="74">
        <v>0.39688763906472319</v>
      </c>
    </row>
    <row r="30" spans="2:9" ht="15.75" x14ac:dyDescent="0.3">
      <c r="B30" s="69" t="s">
        <v>203</v>
      </c>
      <c r="C30" s="81">
        <v>0.26479745845118824</v>
      </c>
      <c r="D30" s="81">
        <v>0.76246955416710793</v>
      </c>
      <c r="E30" s="81">
        <v>0.86188992731048797</v>
      </c>
      <c r="F30" s="81">
        <v>0.96801746227579</v>
      </c>
      <c r="G30" s="81">
        <v>1.087073512000861</v>
      </c>
      <c r="H30" s="93">
        <v>1.4084507042253522</v>
      </c>
      <c r="I30" s="74">
        <v>0.34395061451762887</v>
      </c>
    </row>
    <row r="31" spans="2:9" ht="15.75" x14ac:dyDescent="0.3">
      <c r="B31" s="69" t="s">
        <v>201</v>
      </c>
      <c r="C31" s="81">
        <v>0.14063405688077463</v>
      </c>
      <c r="D31" s="81">
        <v>1.2284231706025628</v>
      </c>
      <c r="E31" s="81">
        <v>0.94496365524402903</v>
      </c>
      <c r="F31" s="81">
        <v>1.2147670114833444</v>
      </c>
      <c r="G31" s="81">
        <v>1.3346249058228394</v>
      </c>
      <c r="H31" s="81">
        <v>1.2013256006628004</v>
      </c>
      <c r="I31" s="74">
        <v>0.26104395173487793</v>
      </c>
    </row>
    <row r="32" spans="2:9" ht="15.75" x14ac:dyDescent="0.3">
      <c r="B32" s="69" t="s">
        <v>204</v>
      </c>
      <c r="C32" s="81">
        <v>1.3946210640676817</v>
      </c>
      <c r="D32" s="81">
        <v>2.1285608387165098</v>
      </c>
      <c r="E32" s="81">
        <v>1.640706126687435</v>
      </c>
      <c r="F32" s="81">
        <v>3.6063395653411789</v>
      </c>
      <c r="G32" s="81">
        <v>2.001937358734259</v>
      </c>
      <c r="H32" s="92">
        <v>1.9055509527754766</v>
      </c>
      <c r="I32" s="74">
        <v>1.5052040736300794</v>
      </c>
    </row>
    <row r="33" spans="2:9" ht="15.75" x14ac:dyDescent="0.3">
      <c r="B33" s="89" t="s">
        <v>205</v>
      </c>
      <c r="C33" s="94">
        <v>8.5653742481304231</v>
      </c>
      <c r="D33" s="94">
        <v>37.721063221433866</v>
      </c>
      <c r="E33" s="94">
        <v>33.530633437175496</v>
      </c>
      <c r="F33" s="94">
        <v>39.366043465882129</v>
      </c>
      <c r="G33" s="94">
        <v>32.945861586481541</v>
      </c>
      <c r="H33" s="94">
        <v>48.218724109362057</v>
      </c>
      <c r="I33" s="94">
        <v>11.821481788543196</v>
      </c>
    </row>
    <row r="34" spans="2:9" ht="15.75" x14ac:dyDescent="0.3">
      <c r="B34" s="69" t="s">
        <v>206</v>
      </c>
      <c r="C34" s="74">
        <v>6.3101614440963791</v>
      </c>
      <c r="D34" s="91">
        <v>21.762151858519537</v>
      </c>
      <c r="E34" s="91">
        <v>24.361370716510901</v>
      </c>
      <c r="F34" s="91">
        <v>26.686912783524726</v>
      </c>
      <c r="G34" s="91">
        <v>19.965558066946507</v>
      </c>
      <c r="H34" s="91">
        <v>36.661143330571669</v>
      </c>
      <c r="I34" s="74">
        <v>8.3676910494415004</v>
      </c>
    </row>
    <row r="35" spans="2:9" ht="15.75" x14ac:dyDescent="0.3">
      <c r="B35" s="69" t="s">
        <v>207</v>
      </c>
      <c r="C35" s="74">
        <v>1.6790566115427619</v>
      </c>
      <c r="D35" s="91">
        <v>15.747114264534575</v>
      </c>
      <c r="E35" s="91">
        <v>8.2969885773624092</v>
      </c>
      <c r="F35" s="91">
        <v>12.622188478694124</v>
      </c>
      <c r="G35" s="91">
        <v>12.9587773113766</v>
      </c>
      <c r="H35" s="92">
        <v>11.474730737365368</v>
      </c>
      <c r="I35" s="74">
        <v>2.9123766203210955</v>
      </c>
    </row>
    <row r="36" spans="2:9" ht="15.75" x14ac:dyDescent="0.3">
      <c r="B36" s="69" t="s">
        <v>208</v>
      </c>
      <c r="C36" s="74">
        <v>0.57615619249128169</v>
      </c>
      <c r="D36" s="91">
        <v>0.21179709837975219</v>
      </c>
      <c r="E36" s="92">
        <v>0.87227414330218067</v>
      </c>
      <c r="F36" s="91">
        <v>5.6942203663281767E-2</v>
      </c>
      <c r="G36" s="91">
        <v>2.1526208158432893E-2</v>
      </c>
      <c r="H36" s="92">
        <v>8.2850041425020712E-2</v>
      </c>
      <c r="I36" s="74">
        <v>0.54141411878059986</v>
      </c>
    </row>
    <row r="37" spans="2:9" ht="15.75" x14ac:dyDescent="0.3">
      <c r="B37" s="67" t="s">
        <v>78</v>
      </c>
      <c r="C37" s="95">
        <v>1.7636270916940386</v>
      </c>
      <c r="D37" s="95">
        <v>0.55067245578735569</v>
      </c>
      <c r="E37" s="95">
        <v>1.4641744548286604</v>
      </c>
      <c r="F37" s="95">
        <v>0.47451836386068141</v>
      </c>
      <c r="G37" s="95">
        <v>0.41976105908944139</v>
      </c>
      <c r="H37" s="95">
        <v>0.86992543496271746</v>
      </c>
      <c r="I37" s="95">
        <v>1.6444088418835496</v>
      </c>
    </row>
    <row r="38" spans="2:9" ht="15.75" x14ac:dyDescent="0.3">
      <c r="B38" s="78" t="s">
        <v>209</v>
      </c>
      <c r="C38" s="96">
        <v>100</v>
      </c>
      <c r="D38" s="96">
        <v>100</v>
      </c>
      <c r="E38" s="96">
        <v>100</v>
      </c>
      <c r="F38" s="96">
        <v>100</v>
      </c>
      <c r="G38" s="96">
        <v>100</v>
      </c>
      <c r="H38" s="96">
        <v>100</v>
      </c>
      <c r="I38" s="96">
        <v>100</v>
      </c>
    </row>
    <row r="39" spans="2:9" x14ac:dyDescent="0.25">
      <c r="B39" s="136" t="s">
        <v>45</v>
      </c>
      <c r="C39" s="136"/>
      <c r="D39" s="136"/>
      <c r="E39" s="136"/>
      <c r="F39" s="136"/>
      <c r="G39" s="136"/>
      <c r="H39" s="136"/>
      <c r="I39" s="136"/>
    </row>
    <row r="40" spans="2:9" x14ac:dyDescent="0.25">
      <c r="B40" s="136" t="s">
        <v>240</v>
      </c>
      <c r="C40" s="136"/>
      <c r="D40" s="136"/>
      <c r="E40" s="136"/>
      <c r="F40" s="136"/>
      <c r="G40" s="136"/>
      <c r="H40" s="136"/>
      <c r="I40" s="136"/>
    </row>
    <row r="41" spans="2:9" x14ac:dyDescent="0.25">
      <c r="B41" s="136" t="s">
        <v>241</v>
      </c>
      <c r="C41" s="136"/>
      <c r="D41" s="136"/>
      <c r="E41" s="136"/>
      <c r="F41" s="136"/>
      <c r="G41" s="136"/>
      <c r="H41" s="136"/>
      <c r="I41" s="136"/>
    </row>
    <row r="42" spans="2:9" x14ac:dyDescent="0.25">
      <c r="B42" s="136" t="s">
        <v>248</v>
      </c>
      <c r="C42" s="136"/>
      <c r="D42" s="136"/>
      <c r="E42" s="136"/>
      <c r="F42" s="136"/>
      <c r="G42" s="136"/>
      <c r="H42" s="136"/>
      <c r="I42" s="136"/>
    </row>
    <row r="43" spans="2:9" x14ac:dyDescent="0.25">
      <c r="B43" s="136" t="s">
        <v>243</v>
      </c>
      <c r="C43" s="136"/>
      <c r="D43" s="136"/>
      <c r="E43" s="136"/>
      <c r="F43" s="136"/>
      <c r="G43" s="136"/>
      <c r="H43" s="136"/>
      <c r="I43" s="136"/>
    </row>
    <row r="44" spans="2:9" x14ac:dyDescent="0.25">
      <c r="B44" s="136" t="s">
        <v>244</v>
      </c>
      <c r="C44" s="136"/>
      <c r="D44" s="136"/>
      <c r="E44" s="136"/>
      <c r="F44" s="136"/>
      <c r="G44" s="136"/>
      <c r="H44" s="136"/>
      <c r="I44" s="136"/>
    </row>
    <row r="45" spans="2:9" x14ac:dyDescent="0.25">
      <c r="B45" s="136" t="s">
        <v>245</v>
      </c>
      <c r="C45" s="136"/>
      <c r="D45" s="136"/>
      <c r="E45" s="136"/>
      <c r="F45" s="136"/>
      <c r="G45" s="136"/>
      <c r="H45" s="136"/>
      <c r="I45" s="136"/>
    </row>
    <row r="46" spans="2:9" x14ac:dyDescent="0.25">
      <c r="B46" s="136" t="s">
        <v>46</v>
      </c>
      <c r="C46" s="136"/>
      <c r="D46" s="136"/>
      <c r="E46" s="136"/>
      <c r="F46" s="136"/>
      <c r="G46" s="136"/>
      <c r="H46" s="136"/>
      <c r="I46" s="136"/>
    </row>
  </sheetData>
  <mergeCells count="14">
    <mergeCell ref="B45:I45"/>
    <mergeCell ref="B46:I46"/>
    <mergeCell ref="B39:I39"/>
    <mergeCell ref="B40:I40"/>
    <mergeCell ref="B41:I41"/>
    <mergeCell ref="B42:I42"/>
    <mergeCell ref="B43:I43"/>
    <mergeCell ref="B44:I44"/>
    <mergeCell ref="B6:B7"/>
    <mergeCell ref="C6:H6"/>
    <mergeCell ref="I6:I7"/>
    <mergeCell ref="B2:I2"/>
    <mergeCell ref="B3:I3"/>
    <mergeCell ref="B4:I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8"/>
  <sheetViews>
    <sheetView showGridLines="0" workbookViewId="0">
      <selection activeCell="E12" sqref="E12"/>
    </sheetView>
  </sheetViews>
  <sheetFormatPr defaultRowHeight="15" x14ac:dyDescent="0.25"/>
  <cols>
    <col min="1" max="1" width="5.5703125" customWidth="1"/>
    <col min="3" max="3" width="19.28515625" bestFit="1" customWidth="1"/>
    <col min="4" max="4" width="10" bestFit="1" customWidth="1"/>
    <col min="10" max="10" width="10" bestFit="1" customWidth="1"/>
    <col min="12" max="12" width="7.140625" customWidth="1"/>
  </cols>
  <sheetData>
    <row r="2" spans="2:12" ht="91.5" customHeight="1" x14ac:dyDescent="0.25">
      <c r="B2" s="137" t="s">
        <v>249</v>
      </c>
      <c r="C2" s="137"/>
      <c r="D2" s="137"/>
      <c r="E2" s="137"/>
      <c r="F2" s="137"/>
      <c r="G2" s="137"/>
      <c r="H2" s="137"/>
      <c r="I2" s="137"/>
      <c r="J2" s="137"/>
      <c r="K2" s="137"/>
      <c r="L2" s="137"/>
    </row>
    <row r="4" spans="2:12" x14ac:dyDescent="0.25">
      <c r="C4" s="138" t="s">
        <v>250</v>
      </c>
      <c r="D4" s="138"/>
      <c r="E4" s="138"/>
      <c r="F4" s="138"/>
      <c r="G4" s="138"/>
      <c r="H4" s="138"/>
      <c r="I4" s="138"/>
      <c r="J4" s="138"/>
    </row>
    <row r="5" spans="2:12" x14ac:dyDescent="0.25">
      <c r="C5" s="138" t="s">
        <v>251</v>
      </c>
      <c r="D5" s="138"/>
      <c r="E5" s="138"/>
      <c r="F5" s="138"/>
      <c r="G5" s="138"/>
      <c r="H5" s="138"/>
      <c r="I5" s="138"/>
      <c r="J5" s="138"/>
    </row>
    <row r="6" spans="2:12" x14ac:dyDescent="0.25">
      <c r="C6" s="139" t="s">
        <v>171</v>
      </c>
      <c r="D6" s="139"/>
      <c r="E6" s="139"/>
      <c r="F6" s="139"/>
      <c r="G6" s="139"/>
      <c r="H6" s="139"/>
      <c r="I6" s="139"/>
      <c r="J6" s="139"/>
    </row>
    <row r="7" spans="2:12" ht="9" customHeight="1" x14ac:dyDescent="0.25"/>
    <row r="8" spans="2:12" ht="15.75" x14ac:dyDescent="0.3">
      <c r="C8" s="152" t="s">
        <v>172</v>
      </c>
      <c r="D8" s="153" t="s">
        <v>158</v>
      </c>
      <c r="E8" s="153"/>
      <c r="F8" s="153"/>
      <c r="G8" s="153"/>
      <c r="H8" s="153"/>
      <c r="I8" s="153"/>
      <c r="J8" s="158" t="s">
        <v>70</v>
      </c>
    </row>
    <row r="9" spans="2:12" ht="17.25" x14ac:dyDescent="0.3">
      <c r="C9" s="152"/>
      <c r="D9" s="64" t="s">
        <v>225</v>
      </c>
      <c r="E9" s="65">
        <v>2012</v>
      </c>
      <c r="F9" s="65">
        <v>2013</v>
      </c>
      <c r="G9" s="65">
        <v>2014</v>
      </c>
      <c r="H9" s="65">
        <v>2015</v>
      </c>
      <c r="I9" s="66" t="s">
        <v>226</v>
      </c>
      <c r="J9" s="158"/>
    </row>
    <row r="10" spans="2:12" ht="15.75" x14ac:dyDescent="0.3">
      <c r="C10" s="67" t="s">
        <v>175</v>
      </c>
      <c r="D10" s="68">
        <v>273863</v>
      </c>
      <c r="E10" s="68">
        <v>2941</v>
      </c>
      <c r="F10" s="68">
        <v>3644</v>
      </c>
      <c r="G10" s="68">
        <v>2870</v>
      </c>
      <c r="H10" s="68">
        <v>3824</v>
      </c>
      <c r="I10" s="68">
        <v>1573</v>
      </c>
      <c r="J10" s="68">
        <v>288715</v>
      </c>
    </row>
    <row r="11" spans="2:12" ht="15.75" x14ac:dyDescent="0.3">
      <c r="C11" s="69" t="s">
        <v>176</v>
      </c>
      <c r="D11" s="70">
        <v>94303</v>
      </c>
      <c r="E11" s="70">
        <v>587</v>
      </c>
      <c r="F11" s="70">
        <v>1234</v>
      </c>
      <c r="G11" s="70">
        <v>876</v>
      </c>
      <c r="H11" s="70">
        <v>1237</v>
      </c>
      <c r="I11" s="70">
        <v>610</v>
      </c>
      <c r="J11" s="70">
        <v>98847</v>
      </c>
    </row>
    <row r="12" spans="2:12" ht="15.75" x14ac:dyDescent="0.3">
      <c r="C12" s="69" t="s">
        <v>181</v>
      </c>
      <c r="D12" s="70">
        <v>58538</v>
      </c>
      <c r="E12" s="70">
        <v>0</v>
      </c>
      <c r="F12" s="70">
        <v>0</v>
      </c>
      <c r="G12" s="70">
        <v>0</v>
      </c>
      <c r="H12" s="70">
        <v>0</v>
      </c>
      <c r="I12" s="70">
        <v>0</v>
      </c>
      <c r="J12" s="70">
        <v>58538</v>
      </c>
    </row>
    <row r="13" spans="2:12" ht="15.75" x14ac:dyDescent="0.3">
      <c r="C13" s="69" t="s">
        <v>178</v>
      </c>
      <c r="D13" s="70">
        <v>41030</v>
      </c>
      <c r="E13" s="70">
        <v>774</v>
      </c>
      <c r="F13" s="70">
        <v>744</v>
      </c>
      <c r="G13" s="70">
        <v>334</v>
      </c>
      <c r="H13" s="70">
        <v>544</v>
      </c>
      <c r="I13" s="70">
        <v>545</v>
      </c>
      <c r="J13" s="70">
        <v>43971</v>
      </c>
    </row>
    <row r="14" spans="2:12" ht="15.75" x14ac:dyDescent="0.3">
      <c r="C14" s="69" t="s">
        <v>180</v>
      </c>
      <c r="D14" s="70">
        <v>22018</v>
      </c>
      <c r="E14" s="70">
        <v>142</v>
      </c>
      <c r="F14" s="70">
        <v>126</v>
      </c>
      <c r="G14" s="70">
        <v>193</v>
      </c>
      <c r="H14" s="70">
        <v>605</v>
      </c>
      <c r="I14" s="70">
        <v>3</v>
      </c>
      <c r="J14" s="70">
        <v>23087</v>
      </c>
    </row>
    <row r="15" spans="2:12" ht="15.75" x14ac:dyDescent="0.3">
      <c r="C15" s="69" t="s">
        <v>179</v>
      </c>
      <c r="D15" s="70">
        <v>12137</v>
      </c>
      <c r="E15" s="70">
        <v>231</v>
      </c>
      <c r="F15" s="70">
        <v>319</v>
      </c>
      <c r="G15" s="70">
        <v>319</v>
      </c>
      <c r="H15" s="70">
        <v>48</v>
      </c>
      <c r="I15" s="70">
        <v>70</v>
      </c>
      <c r="J15" s="70">
        <v>13124</v>
      </c>
    </row>
    <row r="16" spans="2:12" ht="15.75" x14ac:dyDescent="0.3">
      <c r="C16" s="69" t="s">
        <v>177</v>
      </c>
      <c r="D16" s="70">
        <v>3994</v>
      </c>
      <c r="E16" s="70">
        <v>2</v>
      </c>
      <c r="F16" s="70">
        <v>2</v>
      </c>
      <c r="G16" s="70">
        <v>1</v>
      </c>
      <c r="H16" s="70">
        <v>0</v>
      </c>
      <c r="I16" s="70">
        <v>0</v>
      </c>
      <c r="J16" s="70">
        <v>3999</v>
      </c>
    </row>
    <row r="17" spans="3:10" ht="15.75" x14ac:dyDescent="0.3">
      <c r="C17" s="69" t="s">
        <v>183</v>
      </c>
      <c r="D17" s="70">
        <v>1272</v>
      </c>
      <c r="E17" s="70">
        <v>284</v>
      </c>
      <c r="F17" s="70">
        <v>0</v>
      </c>
      <c r="G17" s="70">
        <v>0</v>
      </c>
      <c r="H17" s="70">
        <v>60</v>
      </c>
      <c r="I17" s="70">
        <v>67</v>
      </c>
      <c r="J17" s="70">
        <v>1683</v>
      </c>
    </row>
    <row r="18" spans="3:10" ht="15.75" x14ac:dyDescent="0.3">
      <c r="C18" s="69" t="s">
        <v>182</v>
      </c>
      <c r="D18" s="70">
        <v>567</v>
      </c>
      <c r="E18" s="70">
        <v>0</v>
      </c>
      <c r="F18" s="70">
        <v>0</v>
      </c>
      <c r="G18" s="70">
        <v>0</v>
      </c>
      <c r="H18" s="70">
        <v>0</v>
      </c>
      <c r="I18" s="70">
        <v>0</v>
      </c>
      <c r="J18" s="70">
        <v>567</v>
      </c>
    </row>
    <row r="19" spans="3:10" ht="16.5" x14ac:dyDescent="0.3">
      <c r="C19" s="69" t="s">
        <v>218</v>
      </c>
      <c r="D19" s="70">
        <v>40004</v>
      </c>
      <c r="E19" s="70">
        <v>921</v>
      </c>
      <c r="F19" s="70">
        <v>1219</v>
      </c>
      <c r="G19" s="70">
        <v>1147</v>
      </c>
      <c r="H19" s="70">
        <v>1330</v>
      </c>
      <c r="I19" s="70">
        <v>278</v>
      </c>
      <c r="J19" s="70">
        <v>44899</v>
      </c>
    </row>
    <row r="20" spans="3:10" ht="15.75" x14ac:dyDescent="0.3">
      <c r="C20" s="67" t="s">
        <v>187</v>
      </c>
      <c r="D20" s="68">
        <v>31320</v>
      </c>
      <c r="E20" s="68">
        <v>876</v>
      </c>
      <c r="F20" s="68">
        <v>747</v>
      </c>
      <c r="G20" s="68">
        <v>292</v>
      </c>
      <c r="H20" s="68">
        <v>219</v>
      </c>
      <c r="I20" s="68">
        <v>1</v>
      </c>
      <c r="J20" s="68">
        <v>33455</v>
      </c>
    </row>
    <row r="21" spans="3:10" ht="15.75" x14ac:dyDescent="0.3">
      <c r="C21" s="69" t="s">
        <v>189</v>
      </c>
      <c r="D21" s="70">
        <v>18107</v>
      </c>
      <c r="E21" s="70">
        <v>170</v>
      </c>
      <c r="F21" s="70">
        <v>140</v>
      </c>
      <c r="G21" s="70">
        <v>123</v>
      </c>
      <c r="H21" s="70">
        <v>58</v>
      </c>
      <c r="I21" s="70">
        <v>1</v>
      </c>
      <c r="J21" s="70">
        <v>18599</v>
      </c>
    </row>
    <row r="22" spans="3:10" ht="15.75" x14ac:dyDescent="0.3">
      <c r="C22" s="69" t="s">
        <v>188</v>
      </c>
      <c r="D22" s="70">
        <v>10979</v>
      </c>
      <c r="E22" s="70">
        <v>697</v>
      </c>
      <c r="F22" s="70">
        <v>606</v>
      </c>
      <c r="G22" s="70">
        <v>167</v>
      </c>
      <c r="H22" s="70">
        <v>161</v>
      </c>
      <c r="I22" s="70">
        <v>0</v>
      </c>
      <c r="J22" s="70">
        <v>12610</v>
      </c>
    </row>
    <row r="23" spans="3:10" ht="15.75" x14ac:dyDescent="0.3">
      <c r="C23" s="69" t="s">
        <v>190</v>
      </c>
      <c r="D23" s="70">
        <v>1843</v>
      </c>
      <c r="E23" s="70">
        <v>8</v>
      </c>
      <c r="F23" s="70">
        <v>1</v>
      </c>
      <c r="G23" s="70">
        <v>2</v>
      </c>
      <c r="H23" s="70">
        <v>0</v>
      </c>
      <c r="I23" s="70">
        <v>0</v>
      </c>
      <c r="J23" s="70">
        <v>1854</v>
      </c>
    </row>
    <row r="24" spans="3:10" ht="15.75" x14ac:dyDescent="0.3">
      <c r="C24" s="69" t="s">
        <v>191</v>
      </c>
      <c r="D24" s="70">
        <v>1</v>
      </c>
      <c r="E24" s="97">
        <v>0</v>
      </c>
      <c r="F24" s="97">
        <v>0</v>
      </c>
      <c r="G24" s="97">
        <v>0</v>
      </c>
      <c r="H24" s="97">
        <v>0</v>
      </c>
      <c r="I24" s="70">
        <v>0</v>
      </c>
      <c r="J24" s="70">
        <v>1</v>
      </c>
    </row>
    <row r="25" spans="3:10" ht="15.75" x14ac:dyDescent="0.3">
      <c r="C25" s="69" t="s">
        <v>192</v>
      </c>
      <c r="D25" s="70">
        <v>390</v>
      </c>
      <c r="E25" s="70">
        <v>1</v>
      </c>
      <c r="F25" s="70">
        <v>0</v>
      </c>
      <c r="G25" s="70">
        <v>0</v>
      </c>
      <c r="H25" s="70">
        <v>0</v>
      </c>
      <c r="I25" s="70">
        <v>0</v>
      </c>
      <c r="J25" s="70">
        <v>391</v>
      </c>
    </row>
    <row r="26" spans="3:10" ht="15.75" x14ac:dyDescent="0.3">
      <c r="C26" s="67" t="s">
        <v>193</v>
      </c>
      <c r="D26" s="68">
        <v>15414</v>
      </c>
      <c r="E26" s="68">
        <v>254</v>
      </c>
      <c r="F26" s="68">
        <v>398</v>
      </c>
      <c r="G26" s="68">
        <v>211</v>
      </c>
      <c r="H26" s="68">
        <v>237</v>
      </c>
      <c r="I26" s="68">
        <v>91</v>
      </c>
      <c r="J26" s="68">
        <v>16605</v>
      </c>
    </row>
    <row r="27" spans="3:10" ht="15.75" x14ac:dyDescent="0.3">
      <c r="C27" s="69" t="s">
        <v>199</v>
      </c>
      <c r="D27" s="70">
        <v>4188</v>
      </c>
      <c r="E27" s="70">
        <v>6</v>
      </c>
      <c r="F27" s="70">
        <v>43</v>
      </c>
      <c r="G27" s="70">
        <v>27</v>
      </c>
      <c r="H27" s="70">
        <v>20</v>
      </c>
      <c r="I27" s="70">
        <v>0</v>
      </c>
      <c r="J27" s="70">
        <v>4284</v>
      </c>
    </row>
    <row r="28" spans="3:10" ht="15.75" x14ac:dyDescent="0.3">
      <c r="C28" s="69" t="s">
        <v>196</v>
      </c>
      <c r="D28" s="70">
        <v>2976</v>
      </c>
      <c r="E28" s="70">
        <v>146</v>
      </c>
      <c r="F28" s="70">
        <v>12</v>
      </c>
      <c r="G28" s="70">
        <v>25</v>
      </c>
      <c r="H28" s="70">
        <v>53</v>
      </c>
      <c r="I28" s="70">
        <v>34</v>
      </c>
      <c r="J28" s="70">
        <v>3246</v>
      </c>
    </row>
    <row r="29" spans="3:10" ht="15.75" x14ac:dyDescent="0.3">
      <c r="C29" s="69" t="s">
        <v>200</v>
      </c>
      <c r="D29" s="70">
        <v>1410</v>
      </c>
      <c r="E29" s="70">
        <v>9</v>
      </c>
      <c r="F29" s="70">
        <v>110</v>
      </c>
      <c r="G29" s="70">
        <v>45</v>
      </c>
      <c r="H29" s="70">
        <v>29</v>
      </c>
      <c r="I29" s="70">
        <v>25</v>
      </c>
      <c r="J29" s="70">
        <v>1628</v>
      </c>
    </row>
    <row r="30" spans="3:10" ht="15.75" x14ac:dyDescent="0.3">
      <c r="C30" s="69" t="s">
        <v>195</v>
      </c>
      <c r="D30" s="70">
        <v>1289</v>
      </c>
      <c r="E30" s="70">
        <v>1</v>
      </c>
      <c r="F30" s="70">
        <v>3</v>
      </c>
      <c r="G30" s="70">
        <v>1</v>
      </c>
      <c r="H30" s="70">
        <v>0</v>
      </c>
      <c r="I30" s="70">
        <v>0</v>
      </c>
      <c r="J30" s="70">
        <v>1294</v>
      </c>
    </row>
    <row r="31" spans="3:10" ht="15.75" x14ac:dyDescent="0.3">
      <c r="C31" s="69" t="s">
        <v>197</v>
      </c>
      <c r="D31" s="70">
        <v>1163</v>
      </c>
      <c r="E31" s="70">
        <v>2</v>
      </c>
      <c r="F31" s="70">
        <v>0</v>
      </c>
      <c r="G31" s="70">
        <v>0</v>
      </c>
      <c r="H31" s="70">
        <v>0</v>
      </c>
      <c r="I31" s="70">
        <v>0</v>
      </c>
      <c r="J31" s="70">
        <v>1165</v>
      </c>
    </row>
    <row r="32" spans="3:10" ht="15.75" x14ac:dyDescent="0.3">
      <c r="C32" s="69" t="s">
        <v>194</v>
      </c>
      <c r="D32" s="70">
        <v>1074</v>
      </c>
      <c r="E32" s="70">
        <v>63</v>
      </c>
      <c r="F32" s="70">
        <v>182</v>
      </c>
      <c r="G32" s="70">
        <v>94</v>
      </c>
      <c r="H32" s="70">
        <v>117</v>
      </c>
      <c r="I32" s="70">
        <v>15</v>
      </c>
      <c r="J32" s="70">
        <v>1545</v>
      </c>
    </row>
    <row r="33" spans="3:10" ht="15.75" x14ac:dyDescent="0.3">
      <c r="C33" s="69" t="s">
        <v>203</v>
      </c>
      <c r="D33" s="70">
        <v>2</v>
      </c>
      <c r="E33" s="70">
        <v>0</v>
      </c>
      <c r="F33" s="70">
        <v>0</v>
      </c>
      <c r="G33" s="70">
        <v>0</v>
      </c>
      <c r="H33" s="70">
        <v>0</v>
      </c>
      <c r="I33" s="70">
        <v>0</v>
      </c>
      <c r="J33" s="70">
        <v>2</v>
      </c>
    </row>
    <row r="34" spans="3:10" ht="16.5" x14ac:dyDescent="0.3">
      <c r="C34" s="69" t="s">
        <v>252</v>
      </c>
      <c r="D34" s="70">
        <v>3312</v>
      </c>
      <c r="E34" s="70">
        <v>27</v>
      </c>
      <c r="F34" s="70">
        <v>48</v>
      </c>
      <c r="G34" s="70">
        <v>19</v>
      </c>
      <c r="H34" s="70">
        <v>18</v>
      </c>
      <c r="I34" s="70">
        <v>17</v>
      </c>
      <c r="J34" s="70">
        <v>3441</v>
      </c>
    </row>
    <row r="35" spans="3:10" ht="15.75" x14ac:dyDescent="0.3">
      <c r="C35" s="67" t="s">
        <v>205</v>
      </c>
      <c r="D35" s="68">
        <v>9127</v>
      </c>
      <c r="E35" s="68">
        <v>722</v>
      </c>
      <c r="F35" s="68">
        <v>469</v>
      </c>
      <c r="G35" s="68">
        <v>569</v>
      </c>
      <c r="H35" s="68">
        <v>461</v>
      </c>
      <c r="I35" s="68">
        <v>183</v>
      </c>
      <c r="J35" s="68">
        <v>11531</v>
      </c>
    </row>
    <row r="36" spans="3:10" ht="15.75" x14ac:dyDescent="0.3">
      <c r="C36" s="69" t="s">
        <v>206</v>
      </c>
      <c r="D36" s="70">
        <v>5300</v>
      </c>
      <c r="E36" s="70">
        <v>484</v>
      </c>
      <c r="F36" s="70">
        <v>298</v>
      </c>
      <c r="G36" s="70">
        <v>411</v>
      </c>
      <c r="H36" s="70">
        <v>286</v>
      </c>
      <c r="I36" s="70">
        <v>94</v>
      </c>
      <c r="J36" s="70">
        <v>6873</v>
      </c>
    </row>
    <row r="37" spans="3:10" ht="15.75" x14ac:dyDescent="0.3">
      <c r="C37" s="69" t="s">
        <v>207</v>
      </c>
      <c r="D37" s="70">
        <v>2225</v>
      </c>
      <c r="E37" s="70">
        <v>238</v>
      </c>
      <c r="F37" s="70">
        <v>166</v>
      </c>
      <c r="G37" s="70">
        <v>158</v>
      </c>
      <c r="H37" s="70">
        <v>175</v>
      </c>
      <c r="I37" s="70">
        <v>89</v>
      </c>
      <c r="J37" s="70">
        <v>3051</v>
      </c>
    </row>
    <row r="38" spans="3:10" ht="15.75" x14ac:dyDescent="0.3">
      <c r="C38" s="69" t="s">
        <v>208</v>
      </c>
      <c r="D38" s="70">
        <v>1602</v>
      </c>
      <c r="E38" s="70">
        <v>0</v>
      </c>
      <c r="F38" s="70">
        <v>5</v>
      </c>
      <c r="G38" s="70">
        <v>0</v>
      </c>
      <c r="H38" s="70">
        <v>0</v>
      </c>
      <c r="I38" s="70">
        <v>0</v>
      </c>
      <c r="J38" s="70">
        <v>1607</v>
      </c>
    </row>
    <row r="39" spans="3:10" ht="15.75" x14ac:dyDescent="0.3">
      <c r="C39" s="67" t="s">
        <v>78</v>
      </c>
      <c r="D39" s="68">
        <v>36525</v>
      </c>
      <c r="E39" s="68">
        <v>1476</v>
      </c>
      <c r="F39" s="68">
        <v>1693</v>
      </c>
      <c r="G39" s="68">
        <v>977</v>
      </c>
      <c r="H39" s="68">
        <v>1047</v>
      </c>
      <c r="I39" s="68">
        <v>371</v>
      </c>
      <c r="J39" s="68">
        <v>42089</v>
      </c>
    </row>
    <row r="40" spans="3:10" ht="15.75" x14ac:dyDescent="0.3">
      <c r="C40" s="78" t="s">
        <v>209</v>
      </c>
      <c r="D40" s="72">
        <v>366249</v>
      </c>
      <c r="E40" s="72">
        <v>6269</v>
      </c>
      <c r="F40" s="72">
        <v>6951</v>
      </c>
      <c r="G40" s="72">
        <v>4919</v>
      </c>
      <c r="H40" s="72">
        <v>5788</v>
      </c>
      <c r="I40" s="72">
        <v>2219</v>
      </c>
      <c r="J40" s="72">
        <v>392395</v>
      </c>
    </row>
    <row r="41" spans="3:10" x14ac:dyDescent="0.25">
      <c r="C41" s="136" t="s">
        <v>45</v>
      </c>
      <c r="D41" s="136"/>
      <c r="E41" s="136"/>
      <c r="F41" s="136"/>
      <c r="G41" s="136"/>
      <c r="H41" s="136"/>
      <c r="I41" s="136"/>
      <c r="J41" s="136"/>
    </row>
    <row r="42" spans="3:10" x14ac:dyDescent="0.25">
      <c r="C42" s="136" t="s">
        <v>253</v>
      </c>
      <c r="D42" s="136"/>
      <c r="E42" s="136"/>
      <c r="F42" s="136"/>
      <c r="G42" s="136"/>
      <c r="H42" s="136"/>
      <c r="I42" s="136"/>
      <c r="J42" s="136"/>
    </row>
    <row r="43" spans="3:10" x14ac:dyDescent="0.25">
      <c r="C43" s="136" t="s">
        <v>254</v>
      </c>
      <c r="D43" s="136"/>
      <c r="E43" s="136"/>
      <c r="F43" s="136"/>
      <c r="G43" s="136"/>
      <c r="H43" s="136"/>
      <c r="I43" s="136"/>
      <c r="J43" s="136"/>
    </row>
    <row r="44" spans="3:10" x14ac:dyDescent="0.25">
      <c r="C44" s="136" t="s">
        <v>212</v>
      </c>
      <c r="D44" s="136"/>
      <c r="E44" s="136"/>
      <c r="F44" s="136"/>
      <c r="G44" s="136"/>
      <c r="H44" s="136"/>
      <c r="I44" s="136"/>
      <c r="J44" s="136"/>
    </row>
    <row r="45" spans="3:10" x14ac:dyDescent="0.25">
      <c r="C45" s="136" t="s">
        <v>255</v>
      </c>
      <c r="D45" s="136"/>
      <c r="E45" s="136"/>
      <c r="F45" s="136"/>
      <c r="G45" s="136"/>
      <c r="H45" s="136"/>
      <c r="I45" s="136"/>
      <c r="J45" s="136"/>
    </row>
    <row r="46" spans="3:10" x14ac:dyDescent="0.25">
      <c r="C46" s="136" t="s">
        <v>256</v>
      </c>
      <c r="D46" s="136"/>
      <c r="E46" s="136"/>
      <c r="F46" s="136"/>
      <c r="G46" s="136"/>
      <c r="H46" s="136"/>
      <c r="I46" s="136"/>
      <c r="J46" s="136"/>
    </row>
    <row r="47" spans="3:10" x14ac:dyDescent="0.25">
      <c r="C47" s="136" t="s">
        <v>257</v>
      </c>
      <c r="D47" s="136"/>
      <c r="E47" s="136"/>
      <c r="F47" s="136"/>
      <c r="G47" s="136"/>
      <c r="H47" s="136"/>
      <c r="I47" s="136"/>
      <c r="J47" s="136"/>
    </row>
    <row r="48" spans="3:10" x14ac:dyDescent="0.25">
      <c r="C48" s="136" t="s">
        <v>258</v>
      </c>
      <c r="D48" s="136"/>
      <c r="E48" s="136"/>
      <c r="F48" s="136"/>
      <c r="G48" s="136"/>
      <c r="H48" s="136"/>
      <c r="I48" s="136"/>
      <c r="J48" s="136"/>
    </row>
  </sheetData>
  <mergeCells count="15">
    <mergeCell ref="C47:J47"/>
    <mergeCell ref="C48:J48"/>
    <mergeCell ref="C41:J41"/>
    <mergeCell ref="C42:J42"/>
    <mergeCell ref="C43:J43"/>
    <mergeCell ref="C44:J44"/>
    <mergeCell ref="C45:J45"/>
    <mergeCell ref="C46:J46"/>
    <mergeCell ref="B2:L2"/>
    <mergeCell ref="C8:C9"/>
    <mergeCell ref="D8:I8"/>
    <mergeCell ref="J8:J9"/>
    <mergeCell ref="C4:J4"/>
    <mergeCell ref="C5:J5"/>
    <mergeCell ref="C6:J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workbookViewId="0">
      <selection activeCell="F20" sqref="F20"/>
    </sheetView>
  </sheetViews>
  <sheetFormatPr defaultRowHeight="15" x14ac:dyDescent="0.25"/>
  <cols>
    <col min="1" max="1" width="6" customWidth="1"/>
    <col min="2" max="2" width="19.28515625" bestFit="1" customWidth="1"/>
  </cols>
  <sheetData>
    <row r="2" spans="2:9" x14ac:dyDescent="0.25">
      <c r="B2" s="138" t="s">
        <v>259</v>
      </c>
      <c r="C2" s="138"/>
      <c r="D2" s="138"/>
      <c r="E2" s="138"/>
      <c r="F2" s="138"/>
      <c r="G2" s="138"/>
      <c r="H2" s="138"/>
      <c r="I2" s="138"/>
    </row>
    <row r="3" spans="2:9" x14ac:dyDescent="0.25">
      <c r="B3" s="138" t="s">
        <v>251</v>
      </c>
      <c r="C3" s="138"/>
      <c r="D3" s="138"/>
      <c r="E3" s="138"/>
      <c r="F3" s="138"/>
      <c r="G3" s="138"/>
      <c r="H3" s="138"/>
      <c r="I3" s="138"/>
    </row>
    <row r="4" spans="2:9" x14ac:dyDescent="0.25">
      <c r="B4" s="139" t="s">
        <v>62</v>
      </c>
      <c r="C4" s="139"/>
      <c r="D4" s="139"/>
      <c r="E4" s="139"/>
      <c r="F4" s="139"/>
      <c r="G4" s="139"/>
      <c r="H4" s="139"/>
      <c r="I4" s="139"/>
    </row>
    <row r="5" spans="2:9" ht="7.5" customHeight="1" x14ac:dyDescent="0.25"/>
    <row r="6" spans="2:9" ht="15.75" x14ac:dyDescent="0.3">
      <c r="B6" s="152" t="s">
        <v>172</v>
      </c>
      <c r="C6" s="153" t="s">
        <v>158</v>
      </c>
      <c r="D6" s="153"/>
      <c r="E6" s="153"/>
      <c r="F6" s="153"/>
      <c r="G6" s="153"/>
      <c r="H6" s="153"/>
      <c r="I6" s="157" t="s">
        <v>70</v>
      </c>
    </row>
    <row r="7" spans="2:9" ht="17.25" x14ac:dyDescent="0.3">
      <c r="B7" s="152"/>
      <c r="C7" s="64" t="s">
        <v>225</v>
      </c>
      <c r="D7" s="65">
        <v>2012</v>
      </c>
      <c r="E7" s="65">
        <v>2013</v>
      </c>
      <c r="F7" s="65">
        <v>2014</v>
      </c>
      <c r="G7" s="65">
        <v>2015</v>
      </c>
      <c r="H7" s="66" t="s">
        <v>226</v>
      </c>
      <c r="I7" s="157"/>
    </row>
    <row r="8" spans="2:9" ht="15.75" x14ac:dyDescent="0.3">
      <c r="B8" s="67" t="s">
        <v>175</v>
      </c>
      <c r="C8" s="73">
        <v>74.775084710128908</v>
      </c>
      <c r="D8" s="73">
        <v>46.913383314723241</v>
      </c>
      <c r="E8" s="73">
        <v>52.424111638613148</v>
      </c>
      <c r="F8" s="73">
        <v>58.345192112217923</v>
      </c>
      <c r="G8" s="73">
        <v>66.06772633033863</v>
      </c>
      <c r="H8" s="73">
        <v>70.887787291572778</v>
      </c>
      <c r="I8" s="73">
        <v>73.577644975088873</v>
      </c>
    </row>
    <row r="9" spans="2:9" ht="15.75" x14ac:dyDescent="0.3">
      <c r="B9" s="69" t="s">
        <v>176</v>
      </c>
      <c r="C9" s="74">
        <v>25.748329688272186</v>
      </c>
      <c r="D9" s="74">
        <v>9.3635348540437082</v>
      </c>
      <c r="E9" s="74">
        <v>17.752841317796001</v>
      </c>
      <c r="F9" s="74">
        <v>17.808497662126449</v>
      </c>
      <c r="G9" s="74">
        <v>21.371803731859018</v>
      </c>
      <c r="H9" s="74">
        <v>27.489860297431274</v>
      </c>
      <c r="I9" s="74">
        <v>25.190687954739481</v>
      </c>
    </row>
    <row r="10" spans="2:9" ht="15.75" x14ac:dyDescent="0.3">
      <c r="B10" s="69" t="s">
        <v>181</v>
      </c>
      <c r="C10" s="74">
        <v>15.983115312260237</v>
      </c>
      <c r="D10" s="74">
        <v>0</v>
      </c>
      <c r="E10" s="74">
        <v>0</v>
      </c>
      <c r="F10" s="74">
        <v>0</v>
      </c>
      <c r="G10" s="74">
        <v>0</v>
      </c>
      <c r="H10" s="74">
        <v>0</v>
      </c>
      <c r="I10" s="74">
        <v>14.918130964971521</v>
      </c>
    </row>
    <row r="11" spans="2:9" ht="15.75" x14ac:dyDescent="0.3">
      <c r="B11" s="69" t="s">
        <v>178</v>
      </c>
      <c r="C11" s="74">
        <v>11.202760963169865</v>
      </c>
      <c r="D11" s="74">
        <v>12.346466741107035</v>
      </c>
      <c r="E11" s="74">
        <v>10.703495899870523</v>
      </c>
      <c r="F11" s="74">
        <v>6.7899979670664772</v>
      </c>
      <c r="G11" s="74">
        <v>9.3987560469937801</v>
      </c>
      <c r="H11" s="74">
        <v>24.560612888688599</v>
      </c>
      <c r="I11" s="74">
        <v>11.205800277781318</v>
      </c>
    </row>
    <row r="12" spans="2:9" ht="15.75" x14ac:dyDescent="0.3">
      <c r="B12" s="69" t="s">
        <v>180</v>
      </c>
      <c r="C12" s="74">
        <v>6.011757028688133</v>
      </c>
      <c r="D12" s="74">
        <v>2.2651140532780349</v>
      </c>
      <c r="E12" s="74">
        <v>1.8126888217522661</v>
      </c>
      <c r="F12" s="74">
        <v>3.9235616995324256</v>
      </c>
      <c r="G12" s="74">
        <v>10.452660677263303</v>
      </c>
      <c r="H12" s="74">
        <v>0.13519603424966201</v>
      </c>
      <c r="I12" s="74">
        <v>5.8836121765058165</v>
      </c>
    </row>
    <row r="13" spans="2:9" ht="15.75" x14ac:dyDescent="0.3">
      <c r="B13" s="69" t="s">
        <v>179</v>
      </c>
      <c r="C13" s="74">
        <v>3.3138657033875862</v>
      </c>
      <c r="D13" s="74">
        <v>3.6847982134311694</v>
      </c>
      <c r="E13" s="74">
        <v>4.589267731261689</v>
      </c>
      <c r="F13" s="74">
        <v>6.485057938605407</v>
      </c>
      <c r="G13" s="74">
        <v>0.82930200414651001</v>
      </c>
      <c r="H13" s="74">
        <v>3.1545741324921135</v>
      </c>
      <c r="I13" s="74">
        <v>3.3445889983307637</v>
      </c>
    </row>
    <row r="14" spans="2:9" ht="15.75" x14ac:dyDescent="0.3">
      <c r="B14" s="69" t="s">
        <v>177</v>
      </c>
      <c r="C14" s="74">
        <v>1.0905149229076392</v>
      </c>
      <c r="D14" s="74">
        <v>3.1903014834901898E-2</v>
      </c>
      <c r="E14" s="74">
        <v>2.8772838440512156E-2</v>
      </c>
      <c r="F14" s="74">
        <v>2.0329335230737954E-2</v>
      </c>
      <c r="G14" s="74">
        <v>0</v>
      </c>
      <c r="H14" s="74">
        <v>0</v>
      </c>
      <c r="I14" s="74">
        <v>1.0191261356541241</v>
      </c>
    </row>
    <row r="15" spans="2:9" ht="15.75" x14ac:dyDescent="0.3">
      <c r="B15" s="69" t="s">
        <v>183</v>
      </c>
      <c r="C15" s="74">
        <v>0.34730470253843693</v>
      </c>
      <c r="D15" s="74">
        <v>4.5302281065560699</v>
      </c>
      <c r="E15" s="74">
        <v>0</v>
      </c>
      <c r="F15" s="74">
        <v>0</v>
      </c>
      <c r="G15" s="74">
        <v>1.0366275051831375</v>
      </c>
      <c r="H15" s="74">
        <v>3.0193780982424516</v>
      </c>
      <c r="I15" s="74">
        <v>0.42890454771340103</v>
      </c>
    </row>
    <row r="16" spans="2:9" ht="15.75" x14ac:dyDescent="0.3">
      <c r="B16" s="69" t="s">
        <v>182</v>
      </c>
      <c r="C16" s="74">
        <v>0.15481270938623723</v>
      </c>
      <c r="D16" s="74">
        <v>0</v>
      </c>
      <c r="E16" s="74">
        <v>0</v>
      </c>
      <c r="F16" s="74">
        <v>0</v>
      </c>
      <c r="G16" s="74">
        <v>0</v>
      </c>
      <c r="H16" s="74">
        <v>0</v>
      </c>
      <c r="I16" s="74">
        <v>0.1444972540424827</v>
      </c>
    </row>
    <row r="17" spans="2:9" ht="16.5" x14ac:dyDescent="0.3">
      <c r="B17" s="69" t="s">
        <v>218</v>
      </c>
      <c r="C17" s="74">
        <v>10.922623679518578</v>
      </c>
      <c r="D17" s="74">
        <v>14.691338331472323</v>
      </c>
      <c r="E17" s="74">
        <v>17.537045029492159</v>
      </c>
      <c r="F17" s="74">
        <v>23.317747509656435</v>
      </c>
      <c r="G17" s="74">
        <v>22.978576364892884</v>
      </c>
      <c r="H17" s="74">
        <v>12.528165840468681</v>
      </c>
      <c r="I17" s="74">
        <v>11.442296665349966</v>
      </c>
    </row>
    <row r="18" spans="2:9" ht="15.75" x14ac:dyDescent="0.3">
      <c r="B18" s="67" t="s">
        <v>187</v>
      </c>
      <c r="C18" s="73">
        <v>8.5515591851445336</v>
      </c>
      <c r="D18" s="73">
        <v>13.97352049768703</v>
      </c>
      <c r="E18" s="73">
        <v>10.74665515753129</v>
      </c>
      <c r="F18" s="73">
        <v>5.9361658873754832</v>
      </c>
      <c r="G18" s="73">
        <v>3.7836903939184521</v>
      </c>
      <c r="H18" s="73">
        <v>4.506534474988734E-2</v>
      </c>
      <c r="I18" s="73">
        <v>8.5258476789969304</v>
      </c>
    </row>
    <row r="19" spans="2:9" ht="15.75" x14ac:dyDescent="0.3">
      <c r="B19" s="69" t="s">
        <v>189</v>
      </c>
      <c r="C19" s="74">
        <v>4.9439042836977034</v>
      </c>
      <c r="D19" s="74">
        <v>2.7117562609666614</v>
      </c>
      <c r="E19" s="74">
        <v>2.0140986908358509</v>
      </c>
      <c r="F19" s="74">
        <v>2.5005082333807684</v>
      </c>
      <c r="G19" s="74">
        <v>1.0020732550103664</v>
      </c>
      <c r="H19" s="74">
        <v>4.506534474988734E-2</v>
      </c>
      <c r="I19" s="74">
        <v>4.7398667159367474</v>
      </c>
    </row>
    <row r="20" spans="2:9" ht="15.75" x14ac:dyDescent="0.3">
      <c r="B20" s="69" t="s">
        <v>188</v>
      </c>
      <c r="C20" s="74">
        <v>2.9976873656992922</v>
      </c>
      <c r="D20" s="74">
        <v>11.118200669963311</v>
      </c>
      <c r="E20" s="74">
        <v>8.7181700474751835</v>
      </c>
      <c r="F20" s="74">
        <v>3.3949989835332386</v>
      </c>
      <c r="G20" s="74">
        <v>2.7816171389080857</v>
      </c>
      <c r="H20" s="74">
        <v>0</v>
      </c>
      <c r="I20" s="74">
        <v>3.2135985422851974</v>
      </c>
    </row>
    <row r="21" spans="2:9" ht="15.75" x14ac:dyDescent="0.3">
      <c r="B21" s="69" t="s">
        <v>190</v>
      </c>
      <c r="C21" s="74">
        <v>0.50320956507731074</v>
      </c>
      <c r="D21" s="74">
        <v>0.12761205933960759</v>
      </c>
      <c r="E21" s="74">
        <v>1.4386419220256078E-2</v>
      </c>
      <c r="F21" s="74">
        <v>4.0658670461475907E-2</v>
      </c>
      <c r="G21" s="74">
        <v>0</v>
      </c>
      <c r="H21" s="74">
        <v>0</v>
      </c>
      <c r="I21" s="74">
        <v>0.47248308464684824</v>
      </c>
    </row>
    <row r="22" spans="2:9" ht="15.75" x14ac:dyDescent="0.3">
      <c r="B22" s="69" t="s">
        <v>191</v>
      </c>
      <c r="C22" s="74">
        <v>2.7303828815914853E-4</v>
      </c>
      <c r="D22" s="74">
        <v>0</v>
      </c>
      <c r="E22" s="74">
        <v>0</v>
      </c>
      <c r="F22" s="74">
        <v>0</v>
      </c>
      <c r="G22" s="74">
        <v>0</v>
      </c>
      <c r="H22" s="74">
        <v>0</v>
      </c>
      <c r="I22" s="74">
        <v>2.548452452248372E-4</v>
      </c>
    </row>
    <row r="23" spans="2:9" ht="15.75" x14ac:dyDescent="0.3">
      <c r="B23" s="69" t="s">
        <v>192</v>
      </c>
      <c r="C23" s="74">
        <v>0.10648493238206794</v>
      </c>
      <c r="D23" s="74">
        <v>1.5951507417450949E-2</v>
      </c>
      <c r="E23" s="74">
        <v>0</v>
      </c>
      <c r="F23" s="74">
        <v>0</v>
      </c>
      <c r="G23" s="74">
        <v>0</v>
      </c>
      <c r="H23" s="74">
        <v>0</v>
      </c>
      <c r="I23" s="74">
        <v>9.9644490882911357E-2</v>
      </c>
    </row>
    <row r="24" spans="2:9" ht="15.75" x14ac:dyDescent="0.3">
      <c r="B24" s="67" t="s">
        <v>193</v>
      </c>
      <c r="C24" s="73">
        <v>4.2086121736851156</v>
      </c>
      <c r="D24" s="73">
        <v>4.051682884032541</v>
      </c>
      <c r="E24" s="73">
        <v>5.7257948496619191</v>
      </c>
      <c r="F24" s="73">
        <v>4.2894897336857083</v>
      </c>
      <c r="G24" s="73">
        <v>4.094678645473393</v>
      </c>
      <c r="H24" s="73">
        <v>4.1009463722397479</v>
      </c>
      <c r="I24" s="73">
        <v>4.2317052969584221</v>
      </c>
    </row>
    <row r="25" spans="2:9" ht="15.75" x14ac:dyDescent="0.3">
      <c r="B25" s="69" t="s">
        <v>199</v>
      </c>
      <c r="C25" s="74">
        <v>1.1434843508105141</v>
      </c>
      <c r="D25" s="74">
        <v>9.5709044504705701E-2</v>
      </c>
      <c r="E25" s="74">
        <v>0.61861602647101133</v>
      </c>
      <c r="F25" s="74">
        <v>0.54889205122992479</v>
      </c>
      <c r="G25" s="74">
        <v>0.3455425017277125</v>
      </c>
      <c r="H25" s="74">
        <v>0</v>
      </c>
      <c r="I25" s="74">
        <v>1.0917570305432027</v>
      </c>
    </row>
    <row r="26" spans="2:9" ht="15.75" x14ac:dyDescent="0.3">
      <c r="B26" s="69" t="s">
        <v>196</v>
      </c>
      <c r="C26" s="74">
        <v>0.81256194556162609</v>
      </c>
      <c r="D26" s="74">
        <v>2.3289200829478385</v>
      </c>
      <c r="E26" s="74">
        <v>0.17263703064307295</v>
      </c>
      <c r="F26" s="74">
        <v>0.50823338076844882</v>
      </c>
      <c r="G26" s="74">
        <v>0.91568762957843808</v>
      </c>
      <c r="H26" s="74">
        <v>1.5322217214961695</v>
      </c>
      <c r="I26" s="74">
        <v>0.82722766599982156</v>
      </c>
    </row>
    <row r="27" spans="2:9" ht="15.75" x14ac:dyDescent="0.3">
      <c r="B27" s="69" t="s">
        <v>200</v>
      </c>
      <c r="C27" s="74">
        <v>0.38498398630439945</v>
      </c>
      <c r="D27" s="74">
        <v>0.14356356675705853</v>
      </c>
      <c r="E27" s="74">
        <v>1.5825061142281687</v>
      </c>
      <c r="F27" s="74">
        <v>0.91482008538320803</v>
      </c>
      <c r="G27" s="74">
        <v>0.50103662750518319</v>
      </c>
      <c r="H27" s="74">
        <v>1.1266336187471835</v>
      </c>
      <c r="I27" s="74">
        <v>0.414888059226035</v>
      </c>
    </row>
    <row r="28" spans="2:9" ht="15.75" x14ac:dyDescent="0.3">
      <c r="B28" s="69" t="s">
        <v>195</v>
      </c>
      <c r="C28" s="74">
        <v>0.35194635343714248</v>
      </c>
      <c r="D28" s="74">
        <v>1.5951507417450949E-2</v>
      </c>
      <c r="E28" s="74">
        <v>4.3159257660768238E-2</v>
      </c>
      <c r="F28" s="74">
        <v>2.0329335230737954E-2</v>
      </c>
      <c r="G28" s="74">
        <v>0</v>
      </c>
      <c r="H28" s="74">
        <v>0</v>
      </c>
      <c r="I28" s="74">
        <v>0.32976974732093933</v>
      </c>
    </row>
    <row r="29" spans="2:9" ht="15.75" x14ac:dyDescent="0.3">
      <c r="B29" s="69" t="s">
        <v>197</v>
      </c>
      <c r="C29" s="74">
        <v>0.31754352912908973</v>
      </c>
      <c r="D29" s="74">
        <v>3.1903014834901898E-2</v>
      </c>
      <c r="E29" s="74">
        <v>0</v>
      </c>
      <c r="F29" s="74">
        <v>0</v>
      </c>
      <c r="G29" s="74">
        <v>0</v>
      </c>
      <c r="H29" s="74">
        <v>0</v>
      </c>
      <c r="I29" s="74">
        <v>0.29689471068693535</v>
      </c>
    </row>
    <row r="30" spans="2:9" ht="15.75" x14ac:dyDescent="0.3">
      <c r="B30" s="69" t="s">
        <v>194</v>
      </c>
      <c r="C30" s="74">
        <v>0.29324312148292558</v>
      </c>
      <c r="D30" s="74">
        <v>1.0049449672994097</v>
      </c>
      <c r="E30" s="74">
        <v>2.6183282980866065</v>
      </c>
      <c r="F30" s="74">
        <v>1.910957511689368</v>
      </c>
      <c r="G30" s="74">
        <v>2.0214236351071184</v>
      </c>
      <c r="H30" s="74">
        <v>0.67598017124831</v>
      </c>
      <c r="I30" s="74">
        <v>0.3937359038723735</v>
      </c>
    </row>
    <row r="31" spans="2:9" ht="15.75" x14ac:dyDescent="0.3">
      <c r="B31" s="69" t="s">
        <v>203</v>
      </c>
      <c r="C31" s="74">
        <v>5.4607657631829706E-4</v>
      </c>
      <c r="D31" s="74">
        <v>0</v>
      </c>
      <c r="E31" s="74">
        <v>0</v>
      </c>
      <c r="F31" s="74">
        <v>0</v>
      </c>
      <c r="G31" s="74">
        <v>0</v>
      </c>
      <c r="H31" s="74">
        <v>0</v>
      </c>
      <c r="I31" s="74">
        <v>5.096904904496744E-4</v>
      </c>
    </row>
    <row r="32" spans="2:9" ht="15.75" x14ac:dyDescent="0.3">
      <c r="B32" s="69" t="s">
        <v>204</v>
      </c>
      <c r="C32" s="74">
        <v>0.90430281038310012</v>
      </c>
      <c r="D32" s="74">
        <v>0.43069070027117567</v>
      </c>
      <c r="E32" s="74">
        <v>0.69054812257229181</v>
      </c>
      <c r="F32" s="74">
        <v>0.38625736938402117</v>
      </c>
      <c r="G32" s="74">
        <v>0.31098825155494125</v>
      </c>
      <c r="H32" s="74">
        <v>0.76611086074808477</v>
      </c>
      <c r="I32" s="74">
        <v>0.87692248881866486</v>
      </c>
    </row>
    <row r="33" spans="2:9" ht="15.75" x14ac:dyDescent="0.3">
      <c r="B33" s="67" t="s">
        <v>205</v>
      </c>
      <c r="C33" s="73">
        <v>2.4920204560285488</v>
      </c>
      <c r="D33" s="73">
        <v>11.516988355399585</v>
      </c>
      <c r="E33" s="73">
        <v>6.7472306143001006</v>
      </c>
      <c r="F33" s="73">
        <v>11.567391746289896</v>
      </c>
      <c r="G33" s="73">
        <v>7.964754664823773</v>
      </c>
      <c r="H33" s="73">
        <v>8.2469580892293823</v>
      </c>
      <c r="I33" s="73">
        <v>2.9386205226875979</v>
      </c>
    </row>
    <row r="34" spans="2:9" ht="15.75" x14ac:dyDescent="0.3">
      <c r="B34" s="69" t="s">
        <v>206</v>
      </c>
      <c r="C34" s="74">
        <v>1.4471029272434872</v>
      </c>
      <c r="D34" s="74">
        <v>7.7205295900462598</v>
      </c>
      <c r="E34" s="74">
        <v>4.2871529276363107</v>
      </c>
      <c r="F34" s="74">
        <v>8.3553567798332988</v>
      </c>
      <c r="G34" s="74">
        <v>4.9412577747062887</v>
      </c>
      <c r="H34" s="74">
        <v>4.2361424064894102</v>
      </c>
      <c r="I34" s="74">
        <v>1.7515513704303061</v>
      </c>
    </row>
    <row r="35" spans="2:9" ht="15.75" x14ac:dyDescent="0.3">
      <c r="B35" s="69" t="s">
        <v>207</v>
      </c>
      <c r="C35" s="74">
        <v>0.60751019115410554</v>
      </c>
      <c r="D35" s="74">
        <v>3.7964587653533255</v>
      </c>
      <c r="E35" s="74">
        <v>2.3881455905625093</v>
      </c>
      <c r="F35" s="74">
        <v>3.212034966456597</v>
      </c>
      <c r="G35" s="74">
        <v>3.0234968901174843</v>
      </c>
      <c r="H35" s="74">
        <v>4.010815682739973</v>
      </c>
      <c r="I35" s="74">
        <v>0.77753284318097837</v>
      </c>
    </row>
    <row r="36" spans="2:9" ht="15.75" x14ac:dyDescent="0.3">
      <c r="B36" s="69" t="s">
        <v>208</v>
      </c>
      <c r="C36" s="74">
        <v>0.43740733763095602</v>
      </c>
      <c r="D36" s="74">
        <v>0</v>
      </c>
      <c r="E36" s="74">
        <v>7.1932096101280388E-2</v>
      </c>
      <c r="F36" s="74">
        <v>0</v>
      </c>
      <c r="G36" s="74">
        <v>0</v>
      </c>
      <c r="H36" s="74">
        <v>0</v>
      </c>
      <c r="I36" s="74">
        <v>0.40953630907631344</v>
      </c>
    </row>
    <row r="37" spans="2:9" ht="15.75" x14ac:dyDescent="0.3">
      <c r="B37" s="67" t="s">
        <v>78</v>
      </c>
      <c r="C37" s="73">
        <v>9.9727234750129021</v>
      </c>
      <c r="D37" s="73">
        <v>23.544424948157598</v>
      </c>
      <c r="E37" s="73">
        <v>24.356207739893541</v>
      </c>
      <c r="F37" s="73">
        <v>19.861760520430984</v>
      </c>
      <c r="G37" s="73">
        <v>18.089149965445749</v>
      </c>
      <c r="H37" s="73">
        <v>16.719242902208201</v>
      </c>
      <c r="I37" s="73">
        <v>10.726181526268173</v>
      </c>
    </row>
    <row r="38" spans="2:9" ht="15.75" x14ac:dyDescent="0.3">
      <c r="B38" s="78" t="s">
        <v>209</v>
      </c>
      <c r="C38" s="98">
        <v>100</v>
      </c>
      <c r="D38" s="98">
        <v>100</v>
      </c>
      <c r="E38" s="98">
        <v>100</v>
      </c>
      <c r="F38" s="98">
        <v>100</v>
      </c>
      <c r="G38" s="98">
        <v>100</v>
      </c>
      <c r="H38" s="98">
        <v>100</v>
      </c>
      <c r="I38" s="98">
        <v>100</v>
      </c>
    </row>
    <row r="39" spans="2:9" x14ac:dyDescent="0.25">
      <c r="B39" s="136" t="s">
        <v>45</v>
      </c>
      <c r="C39" s="136"/>
      <c r="D39" s="136"/>
      <c r="E39" s="136"/>
      <c r="F39" s="136"/>
      <c r="G39" s="136"/>
      <c r="H39" s="136"/>
      <c r="I39" s="136"/>
    </row>
    <row r="40" spans="2:9" x14ac:dyDescent="0.25">
      <c r="B40" s="136" t="s">
        <v>253</v>
      </c>
      <c r="C40" s="136"/>
      <c r="D40" s="136"/>
      <c r="E40" s="136"/>
      <c r="F40" s="136"/>
      <c r="G40" s="136"/>
      <c r="H40" s="136"/>
      <c r="I40" s="136"/>
    </row>
    <row r="41" spans="2:9" x14ac:dyDescent="0.25">
      <c r="B41" s="136" t="s">
        <v>254</v>
      </c>
      <c r="C41" s="136"/>
      <c r="D41" s="136"/>
      <c r="E41" s="136"/>
      <c r="F41" s="136"/>
      <c r="G41" s="136"/>
      <c r="H41" s="136"/>
      <c r="I41" s="136"/>
    </row>
    <row r="42" spans="2:9" x14ac:dyDescent="0.25">
      <c r="B42" s="136" t="s">
        <v>260</v>
      </c>
      <c r="C42" s="136"/>
      <c r="D42" s="136"/>
      <c r="E42" s="136"/>
      <c r="F42" s="136"/>
      <c r="G42" s="136"/>
      <c r="H42" s="136"/>
      <c r="I42" s="136"/>
    </row>
    <row r="43" spans="2:9" x14ac:dyDescent="0.25">
      <c r="B43" s="136" t="s">
        <v>255</v>
      </c>
      <c r="C43" s="136"/>
      <c r="D43" s="136"/>
      <c r="E43" s="136"/>
      <c r="F43" s="136"/>
      <c r="G43" s="136"/>
      <c r="H43" s="136"/>
      <c r="I43" s="136"/>
    </row>
    <row r="44" spans="2:9" x14ac:dyDescent="0.25">
      <c r="B44" s="136" t="s">
        <v>256</v>
      </c>
      <c r="C44" s="136"/>
      <c r="D44" s="136"/>
      <c r="E44" s="136"/>
      <c r="F44" s="136"/>
      <c r="G44" s="136"/>
      <c r="H44" s="136"/>
      <c r="I44" s="136"/>
    </row>
    <row r="45" spans="2:9" x14ac:dyDescent="0.25">
      <c r="B45" s="136" t="s">
        <v>261</v>
      </c>
      <c r="C45" s="136"/>
      <c r="D45" s="136"/>
      <c r="E45" s="136"/>
      <c r="F45" s="136"/>
      <c r="G45" s="136"/>
      <c r="H45" s="136"/>
      <c r="I45" s="136"/>
    </row>
    <row r="46" spans="2:9" x14ac:dyDescent="0.25">
      <c r="B46" s="136" t="s">
        <v>46</v>
      </c>
      <c r="C46" s="136"/>
      <c r="D46" s="136"/>
      <c r="E46" s="136"/>
      <c r="F46" s="136"/>
      <c r="G46" s="136"/>
      <c r="H46" s="136"/>
      <c r="I46" s="136"/>
    </row>
  </sheetData>
  <mergeCells count="14">
    <mergeCell ref="B42:I42"/>
    <mergeCell ref="B43:I43"/>
    <mergeCell ref="B44:I44"/>
    <mergeCell ref="B45:I45"/>
    <mergeCell ref="B46:I46"/>
    <mergeCell ref="B41:I41"/>
    <mergeCell ref="B6:B7"/>
    <mergeCell ref="C6:H6"/>
    <mergeCell ref="I6:I7"/>
    <mergeCell ref="B2:I2"/>
    <mergeCell ref="B3:I3"/>
    <mergeCell ref="B4:I4"/>
    <mergeCell ref="B39:I39"/>
    <mergeCell ref="B40:I4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50"/>
  <sheetViews>
    <sheetView showGridLines="0" workbookViewId="0">
      <selection activeCell="I12" sqref="I12"/>
    </sheetView>
  </sheetViews>
  <sheetFormatPr defaultRowHeight="15" x14ac:dyDescent="0.25"/>
  <cols>
    <col min="1" max="1" width="4.42578125" customWidth="1"/>
    <col min="4" max="4" width="10.28515625" customWidth="1"/>
    <col min="10" max="10" width="10" customWidth="1"/>
    <col min="11" max="11" width="12.7109375" bestFit="1" customWidth="1"/>
  </cols>
  <sheetData>
    <row r="2" spans="2:12" ht="18" x14ac:dyDescent="0.25">
      <c r="B2" s="5" t="s">
        <v>262</v>
      </c>
    </row>
    <row r="4" spans="2:12" ht="45.75" customHeight="1" x14ac:dyDescent="0.25">
      <c r="B4" s="137" t="s">
        <v>263</v>
      </c>
      <c r="C4" s="137"/>
      <c r="D4" s="137"/>
      <c r="E4" s="137"/>
      <c r="F4" s="137"/>
      <c r="G4" s="137"/>
      <c r="H4" s="137"/>
      <c r="I4" s="137"/>
      <c r="J4" s="137"/>
      <c r="K4" s="137"/>
      <c r="L4" s="137"/>
    </row>
    <row r="6" spans="2:12" x14ac:dyDescent="0.25">
      <c r="C6" s="138" t="s">
        <v>264</v>
      </c>
      <c r="D6" s="138"/>
      <c r="E6" s="138"/>
      <c r="F6" s="138"/>
      <c r="G6" s="138"/>
      <c r="H6" s="138"/>
      <c r="I6" s="138"/>
      <c r="J6" s="138"/>
      <c r="K6" s="138"/>
    </row>
    <row r="7" spans="2:12" x14ac:dyDescent="0.25">
      <c r="C7" s="138" t="s">
        <v>265</v>
      </c>
      <c r="D7" s="138"/>
      <c r="E7" s="138"/>
      <c r="F7" s="138"/>
      <c r="G7" s="138"/>
      <c r="H7" s="138"/>
      <c r="I7" s="138"/>
      <c r="J7" s="138"/>
      <c r="K7" s="138"/>
    </row>
    <row r="8" spans="2:12" ht="15" customHeight="1" x14ac:dyDescent="0.3">
      <c r="C8" s="146" t="s">
        <v>171</v>
      </c>
      <c r="D8" s="146"/>
      <c r="E8" s="146"/>
      <c r="F8" s="146"/>
      <c r="G8" s="146"/>
      <c r="H8" s="146"/>
      <c r="I8" s="146"/>
      <c r="J8" s="146"/>
      <c r="K8" s="146"/>
    </row>
    <row r="9" spans="2:12" ht="6.75" customHeight="1" x14ac:dyDescent="0.25"/>
    <row r="10" spans="2:12" ht="17.25" x14ac:dyDescent="0.3">
      <c r="C10" s="32" t="s">
        <v>266</v>
      </c>
      <c r="D10" s="40" t="s">
        <v>280</v>
      </c>
      <c r="E10" s="40">
        <v>2012</v>
      </c>
      <c r="F10" s="40">
        <v>2013</v>
      </c>
      <c r="G10" s="40">
        <v>2014</v>
      </c>
      <c r="H10" s="40">
        <v>2015</v>
      </c>
      <c r="I10" s="40">
        <v>2016</v>
      </c>
      <c r="J10" s="40" t="s">
        <v>70</v>
      </c>
      <c r="K10" s="99" t="s">
        <v>267</v>
      </c>
    </row>
    <row r="11" spans="2:12" ht="15.75" x14ac:dyDescent="0.3">
      <c r="C11" s="28" t="s">
        <v>268</v>
      </c>
      <c r="D11" s="100">
        <v>142956</v>
      </c>
      <c r="E11" s="100">
        <v>1333</v>
      </c>
      <c r="F11" s="100">
        <v>676</v>
      </c>
      <c r="G11" s="100">
        <v>723</v>
      </c>
      <c r="H11" s="100">
        <v>1000</v>
      </c>
      <c r="I11" s="100">
        <v>240</v>
      </c>
      <c r="J11" s="100">
        <v>146928</v>
      </c>
      <c r="K11" s="41">
        <v>0.190070360495667</v>
      </c>
    </row>
    <row r="12" spans="2:12" ht="15.75" x14ac:dyDescent="0.3">
      <c r="C12" s="28" t="s">
        <v>269</v>
      </c>
      <c r="D12" s="100">
        <v>136700</v>
      </c>
      <c r="E12" s="100">
        <v>2368</v>
      </c>
      <c r="F12" s="100">
        <v>1476</v>
      </c>
      <c r="G12" s="100">
        <v>1603</v>
      </c>
      <c r="H12" s="100">
        <v>2145</v>
      </c>
      <c r="I12" s="100">
        <v>660</v>
      </c>
      <c r="J12" s="100">
        <v>144952</v>
      </c>
      <c r="K12" s="41">
        <v>0.1875141490700746</v>
      </c>
    </row>
    <row r="13" spans="2:12" ht="15.75" x14ac:dyDescent="0.3">
      <c r="C13" s="28" t="s">
        <v>270</v>
      </c>
      <c r="D13" s="100">
        <v>121513</v>
      </c>
      <c r="E13" s="100">
        <v>616</v>
      </c>
      <c r="F13" s="100">
        <v>275</v>
      </c>
      <c r="G13" s="100">
        <v>284</v>
      </c>
      <c r="H13" s="100">
        <v>300</v>
      </c>
      <c r="I13" s="100">
        <v>78</v>
      </c>
      <c r="J13" s="100">
        <v>123066</v>
      </c>
      <c r="K13" s="41">
        <v>0.15920177899896382</v>
      </c>
    </row>
    <row r="14" spans="2:12" ht="15.75" x14ac:dyDescent="0.3">
      <c r="C14" s="28" t="s">
        <v>271</v>
      </c>
      <c r="D14" s="100">
        <v>111721</v>
      </c>
      <c r="E14" s="100">
        <v>646</v>
      </c>
      <c r="F14" s="100">
        <v>462</v>
      </c>
      <c r="G14" s="100">
        <v>486</v>
      </c>
      <c r="H14" s="100">
        <v>563</v>
      </c>
      <c r="I14" s="100">
        <v>156</v>
      </c>
      <c r="J14" s="100">
        <v>114034</v>
      </c>
      <c r="K14" s="41">
        <v>0.14751771948684314</v>
      </c>
    </row>
    <row r="15" spans="2:12" ht="15.75" x14ac:dyDescent="0.3">
      <c r="C15" s="28" t="s">
        <v>272</v>
      </c>
      <c r="D15" s="100">
        <v>57574</v>
      </c>
      <c r="E15" s="100">
        <v>45</v>
      </c>
      <c r="F15" s="100">
        <v>11</v>
      </c>
      <c r="G15" s="100">
        <v>9</v>
      </c>
      <c r="H15" s="100">
        <v>1</v>
      </c>
      <c r="I15" s="100">
        <v>0</v>
      </c>
      <c r="J15" s="100">
        <v>57640</v>
      </c>
      <c r="K15" s="41">
        <v>7.4564790774870993E-2</v>
      </c>
    </row>
    <row r="16" spans="2:12" ht="15.75" x14ac:dyDescent="0.3">
      <c r="C16" s="28" t="s">
        <v>273</v>
      </c>
      <c r="D16" s="100">
        <v>50643</v>
      </c>
      <c r="E16" s="100">
        <v>25</v>
      </c>
      <c r="F16" s="100">
        <v>13</v>
      </c>
      <c r="G16" s="100">
        <v>11</v>
      </c>
      <c r="H16" s="100">
        <v>9</v>
      </c>
      <c r="I16" s="100">
        <v>0</v>
      </c>
      <c r="J16" s="100">
        <v>50701</v>
      </c>
      <c r="K16" s="41">
        <v>6.5588297312226485E-2</v>
      </c>
    </row>
    <row r="17" spans="3:11" ht="15.75" x14ac:dyDescent="0.3">
      <c r="C17" s="28" t="s">
        <v>274</v>
      </c>
      <c r="D17" s="100">
        <v>51573</v>
      </c>
      <c r="E17" s="100">
        <v>846</v>
      </c>
      <c r="F17" s="100">
        <v>529</v>
      </c>
      <c r="G17" s="100">
        <v>487</v>
      </c>
      <c r="H17" s="100">
        <v>416</v>
      </c>
      <c r="I17" s="100">
        <v>109</v>
      </c>
      <c r="J17" s="100">
        <v>53960</v>
      </c>
      <c r="K17" s="41">
        <v>6.9804235083484364E-2</v>
      </c>
    </row>
    <row r="18" spans="3:11" ht="15.75" x14ac:dyDescent="0.3">
      <c r="C18" s="28" t="s">
        <v>275</v>
      </c>
      <c r="D18" s="100">
        <v>21221</v>
      </c>
      <c r="E18" s="100">
        <v>17</v>
      </c>
      <c r="F18" s="100">
        <v>15</v>
      </c>
      <c r="G18" s="100">
        <v>17</v>
      </c>
      <c r="H18" s="100">
        <v>11</v>
      </c>
      <c r="I18" s="100">
        <v>2</v>
      </c>
      <c r="J18" s="100">
        <v>21283</v>
      </c>
      <c r="K18" s="41">
        <v>2.7532311624940655E-2</v>
      </c>
    </row>
    <row r="19" spans="3:11" ht="15.75" x14ac:dyDescent="0.3">
      <c r="C19" s="28" t="s">
        <v>276</v>
      </c>
      <c r="D19" s="100">
        <v>17785</v>
      </c>
      <c r="E19" s="100">
        <v>8</v>
      </c>
      <c r="F19" s="100">
        <v>0</v>
      </c>
      <c r="G19" s="100">
        <v>3</v>
      </c>
      <c r="H19" s="100">
        <v>6</v>
      </c>
      <c r="I19" s="100">
        <v>0</v>
      </c>
      <c r="J19" s="100">
        <v>17802</v>
      </c>
      <c r="K19" s="41">
        <v>2.3029188157082815E-2</v>
      </c>
    </row>
    <row r="20" spans="3:11" ht="15.75" x14ac:dyDescent="0.3">
      <c r="C20" s="28" t="s">
        <v>78</v>
      </c>
      <c r="D20" s="100">
        <v>15123</v>
      </c>
      <c r="E20" s="100">
        <v>113</v>
      </c>
      <c r="F20" s="100">
        <v>94</v>
      </c>
      <c r="G20" s="100">
        <v>94</v>
      </c>
      <c r="H20" s="100">
        <v>70</v>
      </c>
      <c r="I20" s="100">
        <v>11</v>
      </c>
      <c r="J20" s="100">
        <v>15505</v>
      </c>
      <c r="K20" s="41">
        <v>2.0057721737758064E-2</v>
      </c>
    </row>
    <row r="21" spans="3:11" ht="15.75" x14ac:dyDescent="0.3">
      <c r="C21" s="28" t="s">
        <v>277</v>
      </c>
      <c r="D21" s="100">
        <v>14230</v>
      </c>
      <c r="E21" s="100">
        <v>429</v>
      </c>
      <c r="F21" s="100">
        <v>462</v>
      </c>
      <c r="G21" s="100">
        <v>486</v>
      </c>
      <c r="H21" s="100">
        <v>481</v>
      </c>
      <c r="I21" s="100">
        <v>175</v>
      </c>
      <c r="J21" s="100">
        <v>16263</v>
      </c>
      <c r="K21" s="41">
        <v>2.1038292719842592E-2</v>
      </c>
    </row>
    <row r="22" spans="3:11" ht="15.75" x14ac:dyDescent="0.3">
      <c r="C22" s="28" t="s">
        <v>278</v>
      </c>
      <c r="D22" s="100">
        <v>9215</v>
      </c>
      <c r="E22" s="100">
        <v>56</v>
      </c>
      <c r="F22" s="100">
        <v>23</v>
      </c>
      <c r="G22" s="100">
        <v>18</v>
      </c>
      <c r="H22" s="100">
        <v>19</v>
      </c>
      <c r="I22" s="100">
        <v>8</v>
      </c>
      <c r="J22" s="100">
        <v>9339</v>
      </c>
      <c r="K22" s="41">
        <v>1.2081203696157533E-2</v>
      </c>
    </row>
    <row r="23" spans="3:11" ht="15.75" x14ac:dyDescent="0.3">
      <c r="C23" s="28" t="s">
        <v>279</v>
      </c>
      <c r="D23" s="100">
        <v>1446</v>
      </c>
      <c r="E23" s="100">
        <v>4</v>
      </c>
      <c r="F23" s="100">
        <v>26</v>
      </c>
      <c r="G23" s="100">
        <v>23</v>
      </c>
      <c r="H23" s="100">
        <v>39</v>
      </c>
      <c r="I23" s="100">
        <v>8</v>
      </c>
      <c r="J23" s="100">
        <v>1546</v>
      </c>
      <c r="K23" s="41">
        <v>1.9999508420879696E-3</v>
      </c>
    </row>
    <row r="24" spans="3:11" ht="15.75" x14ac:dyDescent="0.3">
      <c r="C24" s="32" t="s">
        <v>70</v>
      </c>
      <c r="D24" s="101">
        <v>751700</v>
      </c>
      <c r="E24" s="101">
        <v>6506</v>
      </c>
      <c r="F24" s="101">
        <v>4062</v>
      </c>
      <c r="G24" s="101">
        <v>4244</v>
      </c>
      <c r="H24" s="101">
        <v>5060</v>
      </c>
      <c r="I24" s="101">
        <v>1447</v>
      </c>
      <c r="J24" s="101">
        <v>773019</v>
      </c>
      <c r="K24" s="102">
        <v>1</v>
      </c>
    </row>
    <row r="25" spans="3:11" x14ac:dyDescent="0.25">
      <c r="C25" s="136" t="s">
        <v>45</v>
      </c>
      <c r="D25" s="136"/>
      <c r="E25" s="136"/>
      <c r="F25" s="136"/>
      <c r="G25" s="136"/>
      <c r="H25" s="136"/>
      <c r="I25" s="136"/>
      <c r="J25" s="136"/>
      <c r="K25" s="136"/>
    </row>
    <row r="26" spans="3:11" x14ac:dyDescent="0.25">
      <c r="C26" s="136" t="s">
        <v>210</v>
      </c>
      <c r="D26" s="136"/>
      <c r="E26" s="136"/>
      <c r="F26" s="136"/>
      <c r="G26" s="136"/>
      <c r="H26" s="136"/>
      <c r="I26" s="136"/>
      <c r="J26" s="136"/>
      <c r="K26" s="136"/>
    </row>
    <row r="27" spans="3:11" x14ac:dyDescent="0.25">
      <c r="C27" s="136" t="s">
        <v>46</v>
      </c>
      <c r="D27" s="136"/>
      <c r="E27" s="136"/>
      <c r="F27" s="136"/>
      <c r="G27" s="136"/>
      <c r="H27" s="136"/>
      <c r="I27" s="136"/>
      <c r="J27" s="136"/>
      <c r="K27" s="136"/>
    </row>
    <row r="30" spans="3:11" x14ac:dyDescent="0.25">
      <c r="C30" s="138" t="s">
        <v>281</v>
      </c>
      <c r="D30" s="138"/>
      <c r="E30" s="138"/>
      <c r="F30" s="138"/>
      <c r="G30" s="138"/>
      <c r="H30" s="138"/>
      <c r="I30" s="138"/>
      <c r="J30" s="138"/>
      <c r="K30" s="138"/>
    </row>
    <row r="31" spans="3:11" x14ac:dyDescent="0.25">
      <c r="C31" s="138" t="s">
        <v>282</v>
      </c>
      <c r="D31" s="138"/>
      <c r="E31" s="138"/>
      <c r="F31" s="138"/>
      <c r="G31" s="138"/>
      <c r="H31" s="138"/>
      <c r="I31" s="138"/>
      <c r="J31" s="138"/>
      <c r="K31" s="138"/>
    </row>
    <row r="32" spans="3:11" x14ac:dyDescent="0.25">
      <c r="C32" s="139" t="s">
        <v>62</v>
      </c>
      <c r="D32" s="139"/>
      <c r="E32" s="139"/>
      <c r="F32" s="139"/>
      <c r="G32" s="139"/>
      <c r="H32" s="139"/>
      <c r="I32" s="139"/>
      <c r="J32" s="139"/>
      <c r="K32" s="139"/>
    </row>
    <row r="49" spans="4:4" x14ac:dyDescent="0.25">
      <c r="D49" s="44" t="s">
        <v>45</v>
      </c>
    </row>
    <row r="50" spans="4:4" x14ac:dyDescent="0.25">
      <c r="D50" s="44" t="s">
        <v>46</v>
      </c>
    </row>
  </sheetData>
  <mergeCells count="10">
    <mergeCell ref="C27:K27"/>
    <mergeCell ref="C30:K30"/>
    <mergeCell ref="C31:K31"/>
    <mergeCell ref="C32:K32"/>
    <mergeCell ref="B4:L4"/>
    <mergeCell ref="C6:K6"/>
    <mergeCell ref="C7:K7"/>
    <mergeCell ref="C8:K8"/>
    <mergeCell ref="C25:K25"/>
    <mergeCell ref="C26:K26"/>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7"/>
  <sheetViews>
    <sheetView showGridLines="0" workbookViewId="0">
      <selection activeCell="H21" sqref="H21"/>
    </sheetView>
  </sheetViews>
  <sheetFormatPr defaultRowHeight="15" x14ac:dyDescent="0.25"/>
  <cols>
    <col min="1" max="1" width="5.42578125" customWidth="1"/>
    <col min="10" max="11" width="12.7109375" bestFit="1" customWidth="1"/>
  </cols>
  <sheetData>
    <row r="2" spans="2:12" ht="52.5" customHeight="1" x14ac:dyDescent="0.25">
      <c r="B2" s="137" t="s">
        <v>283</v>
      </c>
      <c r="C2" s="137"/>
      <c r="D2" s="137"/>
      <c r="E2" s="137"/>
      <c r="F2" s="137"/>
      <c r="G2" s="137"/>
      <c r="H2" s="137"/>
      <c r="I2" s="137"/>
      <c r="J2" s="137"/>
      <c r="K2" s="137"/>
      <c r="L2" s="137"/>
    </row>
    <row r="4" spans="2:12" x14ac:dyDescent="0.25">
      <c r="C4" s="138" t="s">
        <v>284</v>
      </c>
      <c r="D4" s="138"/>
      <c r="E4" s="138"/>
      <c r="F4" s="138"/>
      <c r="G4" s="138"/>
      <c r="H4" s="138"/>
      <c r="I4" s="138"/>
      <c r="J4" s="138"/>
      <c r="K4" s="138"/>
    </row>
    <row r="5" spans="2:12" x14ac:dyDescent="0.25">
      <c r="C5" s="138" t="s">
        <v>285</v>
      </c>
      <c r="D5" s="138"/>
      <c r="E5" s="138"/>
      <c r="F5" s="138"/>
      <c r="G5" s="138"/>
      <c r="H5" s="138"/>
      <c r="I5" s="138"/>
      <c r="J5" s="138"/>
      <c r="K5" s="138"/>
    </row>
    <row r="6" spans="2:12" x14ac:dyDescent="0.25">
      <c r="C6" s="139" t="s">
        <v>171</v>
      </c>
      <c r="D6" s="139"/>
      <c r="E6" s="139"/>
      <c r="F6" s="139"/>
      <c r="G6" s="139"/>
      <c r="H6" s="139"/>
      <c r="I6" s="139"/>
      <c r="J6" s="139"/>
      <c r="K6" s="139"/>
    </row>
    <row r="7" spans="2:12" ht="4.5" customHeight="1" x14ac:dyDescent="0.25"/>
    <row r="8" spans="2:12" ht="17.25" x14ac:dyDescent="0.3">
      <c r="C8" s="32" t="s">
        <v>266</v>
      </c>
      <c r="D8" s="40" t="s">
        <v>280</v>
      </c>
      <c r="E8" s="40">
        <v>2012</v>
      </c>
      <c r="F8" s="40">
        <v>2013</v>
      </c>
      <c r="G8" s="40">
        <v>2014</v>
      </c>
      <c r="H8" s="40">
        <v>2015</v>
      </c>
      <c r="I8" s="103">
        <v>2016</v>
      </c>
      <c r="J8" s="40" t="s">
        <v>70</v>
      </c>
      <c r="K8" s="99" t="s">
        <v>267</v>
      </c>
    </row>
    <row r="9" spans="2:12" ht="15.75" x14ac:dyDescent="0.3">
      <c r="C9" s="30" t="s">
        <v>269</v>
      </c>
      <c r="D9" s="104">
        <v>32677</v>
      </c>
      <c r="E9" s="104">
        <v>924</v>
      </c>
      <c r="F9" s="104">
        <v>1068</v>
      </c>
      <c r="G9" s="104">
        <v>659</v>
      </c>
      <c r="H9" s="104">
        <v>1118</v>
      </c>
      <c r="I9" s="104">
        <v>240</v>
      </c>
      <c r="J9" s="104">
        <v>36686</v>
      </c>
      <c r="K9" s="41">
        <v>0.41637063183102746</v>
      </c>
    </row>
    <row r="10" spans="2:12" ht="15.75" x14ac:dyDescent="0.3">
      <c r="C10" s="30" t="s">
        <v>268</v>
      </c>
      <c r="D10" s="104">
        <v>10009</v>
      </c>
      <c r="E10" s="104">
        <v>72</v>
      </c>
      <c r="F10" s="104">
        <v>15</v>
      </c>
      <c r="G10" s="104">
        <v>29</v>
      </c>
      <c r="H10" s="104">
        <v>9</v>
      </c>
      <c r="I10" s="104">
        <v>1</v>
      </c>
      <c r="J10" s="104">
        <v>10135</v>
      </c>
      <c r="K10" s="41">
        <v>0.1150279767106652</v>
      </c>
    </row>
    <row r="11" spans="2:12" ht="15.75" x14ac:dyDescent="0.3">
      <c r="C11" s="30" t="s">
        <v>270</v>
      </c>
      <c r="D11" s="104">
        <v>9474</v>
      </c>
      <c r="E11" s="104">
        <v>51</v>
      </c>
      <c r="F11" s="104">
        <v>8</v>
      </c>
      <c r="G11" s="104">
        <v>49</v>
      </c>
      <c r="H11" s="104">
        <v>67</v>
      </c>
      <c r="I11" s="104">
        <v>62</v>
      </c>
      <c r="J11" s="104">
        <v>9711</v>
      </c>
      <c r="K11" s="41">
        <v>0.11021575548468375</v>
      </c>
    </row>
    <row r="12" spans="2:12" ht="15.75" x14ac:dyDescent="0.3">
      <c r="C12" s="30" t="s">
        <v>271</v>
      </c>
      <c r="D12" s="104">
        <v>6094</v>
      </c>
      <c r="E12" s="104">
        <v>7</v>
      </c>
      <c r="F12" s="104">
        <v>1</v>
      </c>
      <c r="G12" s="104">
        <v>4</v>
      </c>
      <c r="H12" s="104">
        <v>5</v>
      </c>
      <c r="I12" s="104">
        <v>0</v>
      </c>
      <c r="J12" s="104">
        <v>6111</v>
      </c>
      <c r="K12" s="41">
        <v>6.935727337729404E-2</v>
      </c>
    </row>
    <row r="13" spans="2:12" ht="15.75" x14ac:dyDescent="0.3">
      <c r="C13" s="30" t="s">
        <v>272</v>
      </c>
      <c r="D13" s="104">
        <v>5453</v>
      </c>
      <c r="E13" s="104">
        <v>2</v>
      </c>
      <c r="F13" s="104">
        <v>10</v>
      </c>
      <c r="G13" s="104">
        <v>1</v>
      </c>
      <c r="H13" s="104">
        <v>65</v>
      </c>
      <c r="I13" s="104">
        <v>50</v>
      </c>
      <c r="J13" s="104">
        <v>5581</v>
      </c>
      <c r="K13" s="41">
        <v>6.3341996844817214E-2</v>
      </c>
    </row>
    <row r="14" spans="2:12" ht="15.75" x14ac:dyDescent="0.3">
      <c r="C14" s="30" t="s">
        <v>278</v>
      </c>
      <c r="D14" s="104">
        <v>4921</v>
      </c>
      <c r="E14" s="104">
        <v>16</v>
      </c>
      <c r="F14" s="104">
        <v>3</v>
      </c>
      <c r="G14" s="104">
        <v>30</v>
      </c>
      <c r="H14" s="104">
        <v>0</v>
      </c>
      <c r="I14" s="104">
        <v>0</v>
      </c>
      <c r="J14" s="104">
        <v>4970</v>
      </c>
      <c r="K14" s="41">
        <v>5.6407404464924128E-2</v>
      </c>
    </row>
    <row r="15" spans="2:12" ht="15.75" x14ac:dyDescent="0.3">
      <c r="C15" s="30" t="s">
        <v>78</v>
      </c>
      <c r="D15" s="104">
        <v>3895</v>
      </c>
      <c r="E15" s="104">
        <v>4</v>
      </c>
      <c r="F15" s="104">
        <v>4</v>
      </c>
      <c r="G15" s="104">
        <v>0</v>
      </c>
      <c r="H15" s="104">
        <v>8</v>
      </c>
      <c r="I15" s="104">
        <v>3</v>
      </c>
      <c r="J15" s="104">
        <v>3914</v>
      </c>
      <c r="K15" s="41">
        <v>4.4422249713423144E-2</v>
      </c>
    </row>
    <row r="16" spans="2:12" ht="15.75" x14ac:dyDescent="0.3">
      <c r="C16" s="30" t="s">
        <v>276</v>
      </c>
      <c r="D16" s="104">
        <v>3416</v>
      </c>
      <c r="E16" s="104">
        <v>26</v>
      </c>
      <c r="F16" s="104">
        <v>52</v>
      </c>
      <c r="G16" s="104">
        <v>6</v>
      </c>
      <c r="H16" s="104">
        <v>47</v>
      </c>
      <c r="I16" s="104">
        <v>0</v>
      </c>
      <c r="J16" s="104">
        <v>3547</v>
      </c>
      <c r="K16" s="41">
        <v>4.0256954454142027E-2</v>
      </c>
    </row>
    <row r="17" spans="3:11" ht="15.75" x14ac:dyDescent="0.3">
      <c r="C17" s="30" t="s">
        <v>273</v>
      </c>
      <c r="D17" s="104">
        <v>3410</v>
      </c>
      <c r="E17" s="104">
        <v>8</v>
      </c>
      <c r="F17" s="104">
        <v>2</v>
      </c>
      <c r="G17" s="104">
        <v>0</v>
      </c>
      <c r="H17" s="104">
        <v>1</v>
      </c>
      <c r="I17" s="104">
        <v>0</v>
      </c>
      <c r="J17" s="104">
        <v>3421</v>
      </c>
      <c r="K17" s="41">
        <v>3.8826907580383388E-2</v>
      </c>
    </row>
    <row r="18" spans="3:11" ht="15.75" x14ac:dyDescent="0.3">
      <c r="C18" s="30" t="s">
        <v>275</v>
      </c>
      <c r="D18" s="104">
        <v>1781</v>
      </c>
      <c r="E18" s="104">
        <v>4</v>
      </c>
      <c r="F18" s="104">
        <v>0</v>
      </c>
      <c r="G18" s="104">
        <v>2</v>
      </c>
      <c r="H18" s="104">
        <v>29</v>
      </c>
      <c r="I18" s="104">
        <v>10</v>
      </c>
      <c r="J18" s="104">
        <v>1826</v>
      </c>
      <c r="K18" s="41">
        <v>2.0724330091137114E-2</v>
      </c>
    </row>
    <row r="19" spans="3:11" ht="15.75" x14ac:dyDescent="0.3">
      <c r="C19" s="30" t="s">
        <v>277</v>
      </c>
      <c r="D19" s="104">
        <v>1056</v>
      </c>
      <c r="E19" s="104">
        <v>27</v>
      </c>
      <c r="F19" s="104">
        <v>14</v>
      </c>
      <c r="G19" s="104">
        <v>14</v>
      </c>
      <c r="H19" s="104">
        <v>19</v>
      </c>
      <c r="I19" s="104">
        <v>0</v>
      </c>
      <c r="J19" s="104">
        <v>1130</v>
      </c>
      <c r="K19" s="41">
        <v>1.2825023550375103E-2</v>
      </c>
    </row>
    <row r="20" spans="3:11" ht="15.75" x14ac:dyDescent="0.3">
      <c r="C20" s="30" t="s">
        <v>274</v>
      </c>
      <c r="D20" s="104">
        <v>995</v>
      </c>
      <c r="E20" s="104">
        <v>11</v>
      </c>
      <c r="F20" s="104">
        <v>4</v>
      </c>
      <c r="G20" s="104">
        <v>3</v>
      </c>
      <c r="H20" s="104">
        <v>1</v>
      </c>
      <c r="I20" s="104">
        <v>0</v>
      </c>
      <c r="J20" s="104">
        <v>1014</v>
      </c>
      <c r="K20" s="41">
        <v>1.1508472460248102E-2</v>
      </c>
    </row>
    <row r="21" spans="3:11" ht="15.75" x14ac:dyDescent="0.3">
      <c r="C21" s="30" t="s">
        <v>279</v>
      </c>
      <c r="D21" s="104">
        <v>62</v>
      </c>
      <c r="E21" s="104">
        <v>0</v>
      </c>
      <c r="F21" s="104">
        <v>1</v>
      </c>
      <c r="G21" s="104">
        <v>0</v>
      </c>
      <c r="H21" s="104">
        <v>0</v>
      </c>
      <c r="I21" s="104">
        <v>0</v>
      </c>
      <c r="J21" s="104">
        <v>63</v>
      </c>
      <c r="K21" s="41">
        <v>7.150234368793199E-4</v>
      </c>
    </row>
    <row r="22" spans="3:11" ht="15.75" x14ac:dyDescent="0.3">
      <c r="C22" s="32" t="s">
        <v>70</v>
      </c>
      <c r="D22" s="105">
        <v>83243</v>
      </c>
      <c r="E22" s="105">
        <v>1152</v>
      </c>
      <c r="F22" s="105">
        <v>1182</v>
      </c>
      <c r="G22" s="105">
        <v>797</v>
      </c>
      <c r="H22" s="105">
        <v>1369</v>
      </c>
      <c r="I22" s="105">
        <v>366</v>
      </c>
      <c r="J22" s="105">
        <v>88109</v>
      </c>
      <c r="K22" s="102">
        <v>1</v>
      </c>
    </row>
    <row r="23" spans="3:11" x14ac:dyDescent="0.25">
      <c r="C23" s="136" t="s">
        <v>45</v>
      </c>
      <c r="D23" s="136"/>
      <c r="E23" s="136"/>
      <c r="F23" s="136"/>
      <c r="G23" s="136"/>
      <c r="H23" s="136"/>
      <c r="I23" s="136"/>
      <c r="J23" s="136"/>
      <c r="K23" s="136"/>
    </row>
    <row r="24" spans="3:11" x14ac:dyDescent="0.25">
      <c r="C24" s="156" t="s">
        <v>286</v>
      </c>
      <c r="D24" s="156"/>
      <c r="E24" s="156"/>
      <c r="F24" s="156"/>
      <c r="G24" s="156"/>
      <c r="H24" s="156"/>
      <c r="I24" s="156"/>
      <c r="J24" s="156"/>
      <c r="K24" s="156"/>
    </row>
    <row r="25" spans="3:11" x14ac:dyDescent="0.25">
      <c r="C25" s="136" t="s">
        <v>46</v>
      </c>
      <c r="D25" s="136"/>
      <c r="E25" s="136"/>
      <c r="F25" s="136"/>
      <c r="G25" s="136"/>
      <c r="H25" s="136"/>
      <c r="I25" s="136"/>
      <c r="J25" s="136"/>
      <c r="K25" s="136"/>
    </row>
    <row r="26" spans="3:11" x14ac:dyDescent="0.25">
      <c r="C26" s="37"/>
      <c r="D26" s="37"/>
      <c r="E26" s="37"/>
      <c r="F26" s="37"/>
      <c r="G26" s="37"/>
      <c r="H26" s="37"/>
      <c r="I26" s="37"/>
      <c r="J26" s="37"/>
      <c r="K26" s="37"/>
    </row>
    <row r="27" spans="3:11" ht="9.75" customHeight="1" x14ac:dyDescent="0.25"/>
    <row r="28" spans="3:11" x14ac:dyDescent="0.25">
      <c r="C28" s="138" t="s">
        <v>287</v>
      </c>
      <c r="D28" s="138"/>
      <c r="E28" s="138"/>
      <c r="F28" s="138"/>
      <c r="G28" s="138"/>
      <c r="H28" s="138"/>
      <c r="I28" s="138"/>
      <c r="J28" s="138"/>
      <c r="K28" s="138"/>
    </row>
    <row r="29" spans="3:11" x14ac:dyDescent="0.25">
      <c r="C29" s="138" t="s">
        <v>288</v>
      </c>
      <c r="D29" s="138"/>
      <c r="E29" s="138"/>
      <c r="F29" s="138"/>
      <c r="G29" s="138"/>
      <c r="H29" s="138"/>
      <c r="I29" s="138"/>
      <c r="J29" s="138"/>
      <c r="K29" s="138"/>
    </row>
    <row r="30" spans="3:11" x14ac:dyDescent="0.25">
      <c r="C30" s="139" t="s">
        <v>62</v>
      </c>
      <c r="D30" s="139"/>
      <c r="E30" s="139"/>
      <c r="F30" s="139"/>
      <c r="G30" s="139"/>
      <c r="H30" s="139"/>
      <c r="I30" s="139"/>
      <c r="J30" s="139"/>
      <c r="K30" s="139"/>
    </row>
    <row r="46" spans="5:10" x14ac:dyDescent="0.25">
      <c r="E46" s="136" t="s">
        <v>45</v>
      </c>
      <c r="F46" s="136"/>
      <c r="G46" s="136"/>
      <c r="H46" s="136"/>
      <c r="I46" s="136"/>
      <c r="J46" s="136"/>
    </row>
    <row r="47" spans="5:10" x14ac:dyDescent="0.25">
      <c r="E47" s="136" t="s">
        <v>46</v>
      </c>
      <c r="F47" s="136"/>
      <c r="G47" s="136"/>
      <c r="H47" s="136"/>
      <c r="I47" s="136"/>
      <c r="J47" s="136"/>
    </row>
  </sheetData>
  <mergeCells count="12">
    <mergeCell ref="E47:J47"/>
    <mergeCell ref="B2:L2"/>
    <mergeCell ref="C4:K4"/>
    <mergeCell ref="C5:K5"/>
    <mergeCell ref="C6:K6"/>
    <mergeCell ref="C23:K23"/>
    <mergeCell ref="C24:K24"/>
    <mergeCell ref="C25:K25"/>
    <mergeCell ref="C28:K28"/>
    <mergeCell ref="C29:K29"/>
    <mergeCell ref="C30:K30"/>
    <mergeCell ref="E46:J46"/>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5"/>
  <sheetViews>
    <sheetView showGridLines="0" workbookViewId="0">
      <selection activeCell="E13" sqref="E13"/>
    </sheetView>
  </sheetViews>
  <sheetFormatPr defaultRowHeight="15" x14ac:dyDescent="0.25"/>
  <cols>
    <col min="1" max="1" width="4.85546875" customWidth="1"/>
    <col min="3" max="4" width="10" bestFit="1" customWidth="1"/>
    <col min="5" max="8" width="9.28515625" bestFit="1" customWidth="1"/>
    <col min="9" max="9" width="10" bestFit="1" customWidth="1"/>
    <col min="10" max="10" width="12.85546875" bestFit="1" customWidth="1"/>
    <col min="11" max="11" width="12.7109375" bestFit="1" customWidth="1"/>
  </cols>
  <sheetData>
    <row r="2" spans="2:12" ht="47.25" customHeight="1" x14ac:dyDescent="0.25">
      <c r="B2" s="137" t="s">
        <v>289</v>
      </c>
      <c r="C2" s="137"/>
      <c r="D2" s="137"/>
      <c r="E2" s="137"/>
      <c r="F2" s="137"/>
      <c r="G2" s="137"/>
      <c r="H2" s="137"/>
      <c r="I2" s="137"/>
      <c r="J2" s="137"/>
      <c r="K2" s="137"/>
      <c r="L2" s="137"/>
    </row>
    <row r="4" spans="2:12" x14ac:dyDescent="0.25">
      <c r="C4" s="138" t="s">
        <v>290</v>
      </c>
      <c r="D4" s="138"/>
      <c r="E4" s="138"/>
      <c r="F4" s="138"/>
      <c r="G4" s="138"/>
      <c r="H4" s="138"/>
      <c r="I4" s="138"/>
      <c r="J4" s="138"/>
      <c r="K4" s="138"/>
    </row>
    <row r="5" spans="2:12" x14ac:dyDescent="0.25">
      <c r="C5" s="138" t="s">
        <v>291</v>
      </c>
      <c r="D5" s="138"/>
      <c r="E5" s="138"/>
      <c r="F5" s="138"/>
      <c r="G5" s="138"/>
      <c r="H5" s="138"/>
      <c r="I5" s="138"/>
      <c r="J5" s="138"/>
      <c r="K5" s="138"/>
    </row>
    <row r="6" spans="2:12" x14ac:dyDescent="0.25">
      <c r="C6" s="139" t="s">
        <v>171</v>
      </c>
      <c r="D6" s="139"/>
      <c r="E6" s="139"/>
      <c r="F6" s="139"/>
      <c r="G6" s="139"/>
      <c r="H6" s="139"/>
      <c r="I6" s="139"/>
      <c r="J6" s="139"/>
      <c r="K6" s="139"/>
    </row>
    <row r="7" spans="2:12" ht="6.75" customHeight="1" x14ac:dyDescent="0.25"/>
    <row r="8" spans="2:12" ht="17.25" x14ac:dyDescent="0.3">
      <c r="C8" s="32" t="s">
        <v>266</v>
      </c>
      <c r="D8" s="40" t="s">
        <v>280</v>
      </c>
      <c r="E8" s="40">
        <v>2012</v>
      </c>
      <c r="F8" s="40">
        <v>2013</v>
      </c>
      <c r="G8" s="40">
        <v>2014</v>
      </c>
      <c r="H8" s="40">
        <v>2015</v>
      </c>
      <c r="I8" s="103">
        <v>2016</v>
      </c>
      <c r="J8" s="40" t="s">
        <v>70</v>
      </c>
      <c r="K8" s="99" t="s">
        <v>267</v>
      </c>
    </row>
    <row r="9" spans="2:12" ht="15.75" x14ac:dyDescent="0.3">
      <c r="C9" s="30" t="s">
        <v>269</v>
      </c>
      <c r="D9" s="106">
        <v>65634</v>
      </c>
      <c r="E9" s="106">
        <v>3634</v>
      </c>
      <c r="F9" s="106">
        <v>3479</v>
      </c>
      <c r="G9" s="106">
        <v>4330</v>
      </c>
      <c r="H9" s="106">
        <v>3620</v>
      </c>
      <c r="I9" s="106">
        <v>977</v>
      </c>
      <c r="J9" s="106">
        <v>81674</v>
      </c>
      <c r="K9" s="41">
        <v>0.22876076946345944</v>
      </c>
    </row>
    <row r="10" spans="2:12" ht="15.75" x14ac:dyDescent="0.3">
      <c r="C10" s="30" t="s">
        <v>268</v>
      </c>
      <c r="D10" s="106">
        <v>55395</v>
      </c>
      <c r="E10" s="106">
        <v>2174</v>
      </c>
      <c r="F10" s="106">
        <v>2246</v>
      </c>
      <c r="G10" s="106">
        <v>2479</v>
      </c>
      <c r="H10" s="106">
        <v>2026</v>
      </c>
      <c r="I10" s="106">
        <v>644</v>
      </c>
      <c r="J10" s="106">
        <v>64964</v>
      </c>
      <c r="K10" s="41">
        <v>0.18195771760198079</v>
      </c>
    </row>
    <row r="11" spans="2:12" ht="15.75" x14ac:dyDescent="0.3">
      <c r="C11" s="30" t="s">
        <v>274</v>
      </c>
      <c r="D11" s="106">
        <v>46904</v>
      </c>
      <c r="E11" s="106">
        <v>1623</v>
      </c>
      <c r="F11" s="106">
        <v>1878</v>
      </c>
      <c r="G11" s="106">
        <v>1674</v>
      </c>
      <c r="H11" s="106">
        <v>1779</v>
      </c>
      <c r="I11" s="106">
        <v>315</v>
      </c>
      <c r="J11" s="106">
        <v>54173</v>
      </c>
      <c r="K11" s="41">
        <v>0.15173319739628263</v>
      </c>
    </row>
    <row r="12" spans="2:12" ht="15.75" x14ac:dyDescent="0.3">
      <c r="C12" s="30" t="s">
        <v>271</v>
      </c>
      <c r="D12" s="106">
        <v>38598</v>
      </c>
      <c r="E12" s="106">
        <v>482</v>
      </c>
      <c r="F12" s="106">
        <v>594</v>
      </c>
      <c r="G12" s="106">
        <v>709</v>
      </c>
      <c r="H12" s="106">
        <v>611</v>
      </c>
      <c r="I12" s="106">
        <v>183</v>
      </c>
      <c r="J12" s="106">
        <v>41177</v>
      </c>
      <c r="K12" s="41">
        <v>0.11533269099342348</v>
      </c>
    </row>
    <row r="13" spans="2:12" ht="15.75" x14ac:dyDescent="0.3">
      <c r="C13" s="30" t="s">
        <v>270</v>
      </c>
      <c r="D13" s="106">
        <v>36829</v>
      </c>
      <c r="E13" s="106">
        <v>650</v>
      </c>
      <c r="F13" s="106">
        <v>581</v>
      </c>
      <c r="G13" s="106">
        <v>536</v>
      </c>
      <c r="H13" s="106">
        <v>436</v>
      </c>
      <c r="I13" s="106">
        <v>120</v>
      </c>
      <c r="J13" s="106">
        <v>39152</v>
      </c>
      <c r="K13" s="41">
        <v>0.10966086693480623</v>
      </c>
    </row>
    <row r="14" spans="2:12" ht="15.75" x14ac:dyDescent="0.3">
      <c r="C14" s="30" t="s">
        <v>272</v>
      </c>
      <c r="D14" s="106">
        <v>30607</v>
      </c>
      <c r="E14" s="106">
        <v>52</v>
      </c>
      <c r="F14" s="106">
        <v>68</v>
      </c>
      <c r="G14" s="106">
        <v>19</v>
      </c>
      <c r="H14" s="106">
        <v>17</v>
      </c>
      <c r="I14" s="106">
        <v>1</v>
      </c>
      <c r="J14" s="106">
        <v>30764</v>
      </c>
      <c r="K14" s="41">
        <v>8.6166911278667213E-2</v>
      </c>
    </row>
    <row r="15" spans="2:12" ht="15.75" x14ac:dyDescent="0.3">
      <c r="C15" s="30" t="s">
        <v>273</v>
      </c>
      <c r="D15" s="106">
        <v>19291</v>
      </c>
      <c r="E15" s="106">
        <v>57</v>
      </c>
      <c r="F15" s="106">
        <v>88</v>
      </c>
      <c r="G15" s="106">
        <v>91</v>
      </c>
      <c r="H15" s="106">
        <v>24</v>
      </c>
      <c r="I15" s="106">
        <v>10</v>
      </c>
      <c r="J15" s="106">
        <v>19561</v>
      </c>
      <c r="K15" s="41">
        <v>5.4788419955857801E-2</v>
      </c>
    </row>
    <row r="16" spans="2:12" ht="15.75" x14ac:dyDescent="0.3">
      <c r="C16" s="30" t="s">
        <v>277</v>
      </c>
      <c r="D16" s="106">
        <v>12455</v>
      </c>
      <c r="E16" s="106">
        <v>563</v>
      </c>
      <c r="F16" s="106">
        <v>451</v>
      </c>
      <c r="G16" s="106">
        <v>561</v>
      </c>
      <c r="H16" s="106">
        <v>664</v>
      </c>
      <c r="I16" s="106">
        <v>147</v>
      </c>
      <c r="J16" s="106">
        <v>14841</v>
      </c>
      <c r="K16" s="41">
        <v>4.1568168322932655E-2</v>
      </c>
    </row>
    <row r="17" spans="3:11" ht="15.75" x14ac:dyDescent="0.3">
      <c r="C17" s="30" t="s">
        <v>78</v>
      </c>
      <c r="D17" s="106">
        <v>3750</v>
      </c>
      <c r="E17" s="106">
        <v>132</v>
      </c>
      <c r="F17" s="106">
        <v>187</v>
      </c>
      <c r="G17" s="106">
        <v>97</v>
      </c>
      <c r="H17" s="106">
        <v>86</v>
      </c>
      <c r="I17" s="106">
        <v>10</v>
      </c>
      <c r="J17" s="106">
        <v>4262</v>
      </c>
      <c r="K17" s="41">
        <v>1.1937439080408259E-2</v>
      </c>
    </row>
    <row r="18" spans="3:11" ht="15.75" x14ac:dyDescent="0.3">
      <c r="C18" s="30" t="s">
        <v>276</v>
      </c>
      <c r="D18" s="106">
        <v>3085</v>
      </c>
      <c r="E18" s="106">
        <v>5</v>
      </c>
      <c r="F18" s="106">
        <v>14</v>
      </c>
      <c r="G18" s="106">
        <v>2</v>
      </c>
      <c r="H18" s="106">
        <v>1</v>
      </c>
      <c r="I18" s="106">
        <v>0</v>
      </c>
      <c r="J18" s="106">
        <v>3107</v>
      </c>
      <c r="K18" s="41">
        <v>8.7023986914191599E-3</v>
      </c>
    </row>
    <row r="19" spans="3:11" ht="15.75" x14ac:dyDescent="0.3">
      <c r="C19" s="30" t="s">
        <v>275</v>
      </c>
      <c r="D19" s="106">
        <v>2141</v>
      </c>
      <c r="E19" s="106">
        <v>57</v>
      </c>
      <c r="F19" s="106">
        <v>37</v>
      </c>
      <c r="G19" s="106">
        <v>36</v>
      </c>
      <c r="H19" s="106">
        <v>16</v>
      </c>
      <c r="I19" s="106">
        <v>6</v>
      </c>
      <c r="J19" s="106">
        <v>2293</v>
      </c>
      <c r="K19" s="41">
        <v>6.4224654648935096E-3</v>
      </c>
    </row>
    <row r="20" spans="3:11" ht="15.75" x14ac:dyDescent="0.3">
      <c r="C20" s="30" t="s">
        <v>278</v>
      </c>
      <c r="D20" s="106">
        <v>835</v>
      </c>
      <c r="E20" s="106">
        <v>9</v>
      </c>
      <c r="F20" s="106">
        <v>5</v>
      </c>
      <c r="G20" s="106">
        <v>0</v>
      </c>
      <c r="H20" s="106">
        <v>4</v>
      </c>
      <c r="I20" s="106">
        <v>0</v>
      </c>
      <c r="J20" s="106">
        <v>853</v>
      </c>
      <c r="K20" s="41">
        <v>2.3891683565434646E-3</v>
      </c>
    </row>
    <row r="21" spans="3:11" ht="15.75" x14ac:dyDescent="0.3">
      <c r="C21" s="30" t="s">
        <v>279</v>
      </c>
      <c r="D21" s="106">
        <v>189</v>
      </c>
      <c r="E21" s="106">
        <v>5</v>
      </c>
      <c r="F21" s="106">
        <v>2</v>
      </c>
      <c r="G21" s="106">
        <v>3</v>
      </c>
      <c r="H21" s="106">
        <v>7</v>
      </c>
      <c r="I21" s="106">
        <v>1</v>
      </c>
      <c r="J21" s="106">
        <v>207</v>
      </c>
      <c r="K21" s="41">
        <v>5.7978645932531899E-4</v>
      </c>
    </row>
    <row r="22" spans="3:11" ht="15.75" x14ac:dyDescent="0.3">
      <c r="C22" s="107" t="s">
        <v>70</v>
      </c>
      <c r="D22" s="57">
        <v>315713</v>
      </c>
      <c r="E22" s="57">
        <v>9443</v>
      </c>
      <c r="F22" s="57">
        <v>9630</v>
      </c>
      <c r="G22" s="57">
        <v>10537</v>
      </c>
      <c r="H22" s="57">
        <v>9291</v>
      </c>
      <c r="I22" s="57">
        <v>2414</v>
      </c>
      <c r="J22" s="57">
        <v>357028</v>
      </c>
      <c r="K22" s="102">
        <v>1</v>
      </c>
    </row>
    <row r="23" spans="3:11" x14ac:dyDescent="0.25">
      <c r="C23" s="44" t="s">
        <v>45</v>
      </c>
    </row>
    <row r="24" spans="3:11" x14ac:dyDescent="0.25">
      <c r="C24" s="37" t="s">
        <v>286</v>
      </c>
    </row>
    <row r="25" spans="3:11" x14ac:dyDescent="0.25">
      <c r="C25" s="37" t="s">
        <v>46</v>
      </c>
    </row>
    <row r="26" spans="3:11" ht="18.75" customHeight="1" x14ac:dyDescent="0.25"/>
    <row r="27" spans="3:11" x14ac:dyDescent="0.25">
      <c r="C27" s="138" t="s">
        <v>292</v>
      </c>
      <c r="D27" s="138"/>
      <c r="E27" s="138"/>
      <c r="F27" s="138"/>
      <c r="G27" s="138"/>
      <c r="H27" s="138"/>
      <c r="I27" s="138"/>
      <c r="J27" s="138"/>
      <c r="K27" s="138"/>
    </row>
    <row r="28" spans="3:11" x14ac:dyDescent="0.25">
      <c r="C28" s="138" t="s">
        <v>293</v>
      </c>
      <c r="D28" s="138"/>
      <c r="E28" s="138"/>
      <c r="F28" s="138"/>
      <c r="G28" s="138"/>
      <c r="H28" s="138"/>
      <c r="I28" s="138"/>
      <c r="J28" s="138"/>
      <c r="K28" s="138"/>
    </row>
    <row r="29" spans="3:11" x14ac:dyDescent="0.25">
      <c r="C29" s="139" t="s">
        <v>62</v>
      </c>
      <c r="D29" s="139"/>
      <c r="E29" s="139"/>
      <c r="F29" s="139"/>
      <c r="G29" s="139"/>
      <c r="H29" s="139"/>
      <c r="I29" s="139"/>
      <c r="J29" s="139"/>
      <c r="K29" s="139"/>
    </row>
    <row r="44" spans="5:5" x14ac:dyDescent="0.25">
      <c r="E44" s="44" t="s">
        <v>45</v>
      </c>
    </row>
    <row r="45" spans="5:5" x14ac:dyDescent="0.25">
      <c r="E45" s="44" t="s">
        <v>46</v>
      </c>
    </row>
  </sheetData>
  <mergeCells count="7">
    <mergeCell ref="C29:K29"/>
    <mergeCell ref="B2:L2"/>
    <mergeCell ref="C4:K4"/>
    <mergeCell ref="C5:K5"/>
    <mergeCell ref="C6:K6"/>
    <mergeCell ref="C27:K27"/>
    <mergeCell ref="C28:K2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6"/>
  <sheetViews>
    <sheetView showGridLines="0" workbookViewId="0">
      <selection activeCell="G12" sqref="G12"/>
    </sheetView>
  </sheetViews>
  <sheetFormatPr defaultRowHeight="15" x14ac:dyDescent="0.25"/>
  <cols>
    <col min="1" max="1" width="5.42578125" customWidth="1"/>
    <col min="4" max="4" width="10" bestFit="1" customWidth="1"/>
    <col min="5" max="9" width="9.28515625" bestFit="1" customWidth="1"/>
    <col min="10" max="10" width="10" bestFit="1" customWidth="1"/>
    <col min="11" max="11" width="14.5703125" bestFit="1" customWidth="1"/>
  </cols>
  <sheetData>
    <row r="2" spans="2:12" ht="43.5" customHeight="1" x14ac:dyDescent="0.3">
      <c r="B2" s="151" t="s">
        <v>294</v>
      </c>
      <c r="C2" s="151"/>
      <c r="D2" s="151"/>
      <c r="E2" s="151"/>
      <c r="F2" s="151"/>
      <c r="G2" s="151"/>
      <c r="H2" s="151"/>
      <c r="I2" s="151"/>
      <c r="J2" s="151"/>
      <c r="K2" s="151"/>
      <c r="L2" s="151"/>
    </row>
    <row r="4" spans="2:12" x14ac:dyDescent="0.25">
      <c r="C4" s="138" t="s">
        <v>295</v>
      </c>
      <c r="D4" s="138"/>
      <c r="E4" s="138"/>
      <c r="F4" s="138"/>
      <c r="G4" s="138"/>
      <c r="H4" s="138"/>
      <c r="I4" s="138"/>
      <c r="J4" s="138"/>
      <c r="K4" s="138"/>
    </row>
    <row r="5" spans="2:12" x14ac:dyDescent="0.25">
      <c r="C5" s="138" t="s">
        <v>296</v>
      </c>
      <c r="D5" s="138"/>
      <c r="E5" s="138"/>
      <c r="F5" s="138"/>
      <c r="G5" s="138"/>
      <c r="H5" s="138"/>
      <c r="I5" s="138"/>
      <c r="J5" s="138"/>
      <c r="K5" s="138"/>
    </row>
    <row r="6" spans="2:12" ht="15" customHeight="1" x14ac:dyDescent="0.3">
      <c r="C6" s="146" t="s">
        <v>171</v>
      </c>
      <c r="D6" s="146"/>
      <c r="E6" s="146"/>
      <c r="F6" s="146"/>
      <c r="G6" s="146"/>
      <c r="H6" s="146"/>
      <c r="I6" s="146"/>
      <c r="J6" s="146"/>
      <c r="K6" s="146"/>
    </row>
    <row r="7" spans="2:12" ht="5.25" customHeight="1" x14ac:dyDescent="0.25"/>
    <row r="8" spans="2:12" ht="17.25" x14ac:dyDescent="0.3">
      <c r="C8" s="32" t="s">
        <v>266</v>
      </c>
      <c r="D8" s="40" t="s">
        <v>280</v>
      </c>
      <c r="E8" s="40">
        <v>2012</v>
      </c>
      <c r="F8" s="40">
        <v>2013</v>
      </c>
      <c r="G8" s="40">
        <v>2014</v>
      </c>
      <c r="H8" s="40">
        <v>2015</v>
      </c>
      <c r="I8" s="103">
        <v>2016</v>
      </c>
      <c r="J8" s="40" t="s">
        <v>70</v>
      </c>
      <c r="K8" s="99" t="s">
        <v>267</v>
      </c>
    </row>
    <row r="9" spans="2:12" ht="15.75" x14ac:dyDescent="0.3">
      <c r="C9" s="30" t="s">
        <v>269</v>
      </c>
      <c r="D9" s="108">
        <v>134807</v>
      </c>
      <c r="E9" s="108">
        <v>5083</v>
      </c>
      <c r="F9" s="108">
        <v>5437</v>
      </c>
      <c r="G9" s="108">
        <v>3995</v>
      </c>
      <c r="H9" s="108">
        <v>4520</v>
      </c>
      <c r="I9" s="108">
        <v>1592</v>
      </c>
      <c r="J9" s="108">
        <v>155434</v>
      </c>
      <c r="K9" s="41">
        <v>0.39611615846277348</v>
      </c>
    </row>
    <row r="10" spans="2:12" ht="15.75" x14ac:dyDescent="0.3">
      <c r="C10" s="30" t="s">
        <v>271</v>
      </c>
      <c r="D10" s="108">
        <v>71897</v>
      </c>
      <c r="E10" s="108">
        <v>138</v>
      </c>
      <c r="F10" s="108">
        <v>179</v>
      </c>
      <c r="G10" s="108">
        <v>193</v>
      </c>
      <c r="H10" s="108">
        <v>313</v>
      </c>
      <c r="I10" s="108">
        <v>119</v>
      </c>
      <c r="J10" s="108">
        <v>72839</v>
      </c>
      <c r="K10" s="41">
        <v>0.18562672816931919</v>
      </c>
    </row>
    <row r="11" spans="2:12" ht="15.75" x14ac:dyDescent="0.3">
      <c r="C11" s="30" t="s">
        <v>270</v>
      </c>
      <c r="D11" s="108">
        <v>56315</v>
      </c>
      <c r="E11" s="108">
        <v>88</v>
      </c>
      <c r="F11" s="108">
        <v>132</v>
      </c>
      <c r="G11" s="108">
        <v>69</v>
      </c>
      <c r="H11" s="108">
        <v>88</v>
      </c>
      <c r="I11" s="108">
        <v>35</v>
      </c>
      <c r="J11" s="108">
        <v>56727</v>
      </c>
      <c r="K11" s="41">
        <v>0.1445660622586934</v>
      </c>
    </row>
    <row r="12" spans="2:12" ht="15.75" x14ac:dyDescent="0.3">
      <c r="C12" s="30" t="s">
        <v>268</v>
      </c>
      <c r="D12" s="108">
        <v>23346</v>
      </c>
      <c r="E12" s="108">
        <v>210</v>
      </c>
      <c r="F12" s="108">
        <v>339</v>
      </c>
      <c r="G12" s="108">
        <v>180</v>
      </c>
      <c r="H12" s="108">
        <v>290</v>
      </c>
      <c r="I12" s="108">
        <v>117</v>
      </c>
      <c r="J12" s="108">
        <v>24482</v>
      </c>
      <c r="K12" s="41">
        <v>6.239121293594465E-2</v>
      </c>
    </row>
    <row r="13" spans="2:12" ht="15.75" x14ac:dyDescent="0.3">
      <c r="C13" s="30" t="s">
        <v>272</v>
      </c>
      <c r="D13" s="108">
        <v>21203</v>
      </c>
      <c r="E13" s="108">
        <v>69</v>
      </c>
      <c r="F13" s="108">
        <v>27</v>
      </c>
      <c r="G13" s="108">
        <v>17</v>
      </c>
      <c r="H13" s="108">
        <v>23</v>
      </c>
      <c r="I13" s="108">
        <v>6</v>
      </c>
      <c r="J13" s="108">
        <v>21345</v>
      </c>
      <c r="K13" s="41">
        <v>5.4396717593241502E-2</v>
      </c>
    </row>
    <row r="14" spans="2:12" ht="15.75" x14ac:dyDescent="0.3">
      <c r="C14" s="30" t="s">
        <v>274</v>
      </c>
      <c r="D14" s="108">
        <v>18094</v>
      </c>
      <c r="E14" s="108">
        <v>202</v>
      </c>
      <c r="F14" s="108">
        <v>251</v>
      </c>
      <c r="G14" s="108">
        <v>172</v>
      </c>
      <c r="H14" s="108">
        <v>165</v>
      </c>
      <c r="I14" s="108">
        <v>119</v>
      </c>
      <c r="J14" s="108">
        <v>19003</v>
      </c>
      <c r="K14" s="41">
        <v>4.8428241950075814E-2</v>
      </c>
    </row>
    <row r="15" spans="2:12" ht="15.75" x14ac:dyDescent="0.3">
      <c r="C15" s="30" t="s">
        <v>278</v>
      </c>
      <c r="D15" s="108">
        <v>9543</v>
      </c>
      <c r="E15" s="108">
        <v>39</v>
      </c>
      <c r="F15" s="108">
        <v>28</v>
      </c>
      <c r="G15" s="108">
        <v>20</v>
      </c>
      <c r="H15" s="108">
        <v>34</v>
      </c>
      <c r="I15" s="108">
        <v>40</v>
      </c>
      <c r="J15" s="108">
        <v>9704</v>
      </c>
      <c r="K15" s="41">
        <v>2.4730182596618203E-2</v>
      </c>
    </row>
    <row r="16" spans="2:12" ht="15.75" x14ac:dyDescent="0.3">
      <c r="C16" s="30" t="s">
        <v>78</v>
      </c>
      <c r="D16" s="108">
        <v>9004</v>
      </c>
      <c r="E16" s="108">
        <v>21</v>
      </c>
      <c r="F16" s="108">
        <v>10</v>
      </c>
      <c r="G16" s="108">
        <v>6</v>
      </c>
      <c r="H16" s="108">
        <v>5</v>
      </c>
      <c r="I16" s="108">
        <v>1</v>
      </c>
      <c r="J16" s="108">
        <v>9047</v>
      </c>
      <c r="K16" s="41">
        <v>2.3055849335491024E-2</v>
      </c>
    </row>
    <row r="17" spans="3:11" ht="15.75" x14ac:dyDescent="0.3">
      <c r="C17" s="30" t="s">
        <v>276</v>
      </c>
      <c r="D17" s="108">
        <v>7842</v>
      </c>
      <c r="E17" s="108">
        <v>0</v>
      </c>
      <c r="F17" s="108">
        <v>3</v>
      </c>
      <c r="G17" s="108">
        <v>0</v>
      </c>
      <c r="H17" s="108">
        <v>0</v>
      </c>
      <c r="I17" s="108">
        <v>1</v>
      </c>
      <c r="J17" s="108">
        <v>7846</v>
      </c>
      <c r="K17" s="41">
        <v>1.9995157940340728E-2</v>
      </c>
    </row>
    <row r="18" spans="3:11" ht="15.75" x14ac:dyDescent="0.3">
      <c r="C18" s="30" t="s">
        <v>273</v>
      </c>
      <c r="D18" s="108">
        <v>5042</v>
      </c>
      <c r="E18" s="108">
        <v>181</v>
      </c>
      <c r="F18" s="108">
        <v>129</v>
      </c>
      <c r="G18" s="108">
        <v>63</v>
      </c>
      <c r="H18" s="108">
        <v>89</v>
      </c>
      <c r="I18" s="108">
        <v>7</v>
      </c>
      <c r="J18" s="108">
        <v>5511</v>
      </c>
      <c r="K18" s="41">
        <v>1.4044521464340778E-2</v>
      </c>
    </row>
    <row r="19" spans="3:11" ht="15.75" x14ac:dyDescent="0.3">
      <c r="C19" s="30" t="s">
        <v>277</v>
      </c>
      <c r="D19" s="108">
        <v>3848</v>
      </c>
      <c r="E19" s="108">
        <v>233</v>
      </c>
      <c r="F19" s="108">
        <v>409</v>
      </c>
      <c r="G19" s="108">
        <v>195</v>
      </c>
      <c r="H19" s="108">
        <v>236</v>
      </c>
      <c r="I19" s="108">
        <v>174</v>
      </c>
      <c r="J19" s="108">
        <v>5095</v>
      </c>
      <c r="K19" s="41">
        <v>1.2984365244205456E-2</v>
      </c>
    </row>
    <row r="20" spans="3:11" ht="15.75" x14ac:dyDescent="0.3">
      <c r="C20" s="30" t="s">
        <v>275</v>
      </c>
      <c r="D20" s="108">
        <v>3913</v>
      </c>
      <c r="E20" s="108">
        <v>5</v>
      </c>
      <c r="F20" s="108">
        <v>6</v>
      </c>
      <c r="G20" s="108">
        <v>3</v>
      </c>
      <c r="H20" s="108">
        <v>21</v>
      </c>
      <c r="I20" s="108">
        <v>1</v>
      </c>
      <c r="J20" s="108">
        <v>3949</v>
      </c>
      <c r="K20" s="41">
        <v>1.0063838733928823E-2</v>
      </c>
    </row>
    <row r="21" spans="3:11" ht="15.75" x14ac:dyDescent="0.3">
      <c r="C21" s="30" t="s">
        <v>279</v>
      </c>
      <c r="D21" s="108">
        <v>1395</v>
      </c>
      <c r="E21" s="108">
        <v>0</v>
      </c>
      <c r="F21" s="108">
        <v>1</v>
      </c>
      <c r="G21" s="108">
        <v>6</v>
      </c>
      <c r="H21" s="108">
        <v>4</v>
      </c>
      <c r="I21" s="108">
        <v>7</v>
      </c>
      <c r="J21" s="108">
        <v>1413</v>
      </c>
      <c r="K21" s="41">
        <v>3.6009633150269498E-3</v>
      </c>
    </row>
    <row r="22" spans="3:11" ht="15.75" x14ac:dyDescent="0.3">
      <c r="C22" s="107" t="s">
        <v>70</v>
      </c>
      <c r="D22" s="109">
        <v>366249</v>
      </c>
      <c r="E22" s="109">
        <v>6269</v>
      </c>
      <c r="F22" s="109">
        <v>6951</v>
      </c>
      <c r="G22" s="109">
        <v>4919</v>
      </c>
      <c r="H22" s="109">
        <v>5788</v>
      </c>
      <c r="I22" s="109">
        <v>2219</v>
      </c>
      <c r="J22" s="109">
        <v>392395</v>
      </c>
      <c r="K22" s="102">
        <v>1</v>
      </c>
    </row>
    <row r="23" spans="3:11" x14ac:dyDescent="0.25">
      <c r="C23" s="44" t="s">
        <v>45</v>
      </c>
    </row>
    <row r="24" spans="3:11" x14ac:dyDescent="0.25">
      <c r="C24" s="37" t="s">
        <v>286</v>
      </c>
    </row>
    <row r="25" spans="3:11" x14ac:dyDescent="0.25">
      <c r="C25" s="44" t="s">
        <v>46</v>
      </c>
    </row>
    <row r="28" spans="3:11" x14ac:dyDescent="0.25">
      <c r="C28" s="138" t="s">
        <v>297</v>
      </c>
      <c r="D28" s="138"/>
      <c r="E28" s="138"/>
      <c r="F28" s="138"/>
      <c r="G28" s="138"/>
      <c r="H28" s="138"/>
      <c r="I28" s="138"/>
      <c r="J28" s="138"/>
      <c r="K28" s="138"/>
    </row>
    <row r="29" spans="3:11" x14ac:dyDescent="0.25">
      <c r="C29" s="138" t="s">
        <v>298</v>
      </c>
      <c r="D29" s="138"/>
      <c r="E29" s="138"/>
      <c r="F29" s="138"/>
      <c r="G29" s="138"/>
      <c r="H29" s="138"/>
      <c r="I29" s="138"/>
      <c r="J29" s="138"/>
      <c r="K29" s="138"/>
    </row>
    <row r="30" spans="3:11" x14ac:dyDescent="0.25">
      <c r="C30" s="139" t="s">
        <v>62</v>
      </c>
      <c r="D30" s="139"/>
      <c r="E30" s="139"/>
      <c r="F30" s="139"/>
      <c r="G30" s="139"/>
      <c r="H30" s="139"/>
      <c r="I30" s="139"/>
      <c r="J30" s="139"/>
      <c r="K30" s="139"/>
    </row>
    <row r="45" spans="5:5" x14ac:dyDescent="0.25">
      <c r="E45" s="44" t="s">
        <v>45</v>
      </c>
    </row>
    <row r="46" spans="5:5" x14ac:dyDescent="0.25">
      <c r="E46" s="44" t="s">
        <v>46</v>
      </c>
    </row>
  </sheetData>
  <mergeCells count="7">
    <mergeCell ref="C30:K30"/>
    <mergeCell ref="B2:L2"/>
    <mergeCell ref="C4:K4"/>
    <mergeCell ref="C5:K5"/>
    <mergeCell ref="C6:K6"/>
    <mergeCell ref="C28:K28"/>
    <mergeCell ref="C29:K29"/>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9"/>
  <sheetViews>
    <sheetView showGridLines="0" workbookViewId="0">
      <selection activeCell="G14" sqref="G14"/>
    </sheetView>
  </sheetViews>
  <sheetFormatPr defaultRowHeight="15" x14ac:dyDescent="0.25"/>
  <cols>
    <col min="1" max="1" width="4.7109375" customWidth="1"/>
    <col min="5" max="5" width="10.42578125" customWidth="1"/>
    <col min="6" max="6" width="10.7109375" customWidth="1"/>
    <col min="7" max="7" width="10.5703125" customWidth="1"/>
  </cols>
  <sheetData>
    <row r="2" spans="2:11" ht="18" x14ac:dyDescent="0.25">
      <c r="B2" s="5" t="s">
        <v>299</v>
      </c>
    </row>
    <row r="4" spans="2:11" ht="33.75" customHeight="1" x14ac:dyDescent="0.25">
      <c r="B4" s="137" t="s">
        <v>300</v>
      </c>
      <c r="C4" s="137"/>
      <c r="D4" s="137"/>
      <c r="E4" s="137"/>
      <c r="F4" s="137"/>
      <c r="G4" s="137"/>
      <c r="H4" s="137"/>
      <c r="I4" s="137"/>
      <c r="J4" s="137"/>
      <c r="K4" s="137"/>
    </row>
    <row r="6" spans="2:11" x14ac:dyDescent="0.25">
      <c r="E6" s="138" t="s">
        <v>301</v>
      </c>
      <c r="F6" s="138"/>
      <c r="G6" s="138"/>
    </row>
    <row r="7" spans="2:11" x14ac:dyDescent="0.25">
      <c r="F7" s="36" t="s">
        <v>302</v>
      </c>
    </row>
    <row r="8" spans="2:11" x14ac:dyDescent="0.25">
      <c r="E8" s="139" t="s">
        <v>303</v>
      </c>
      <c r="F8" s="139"/>
      <c r="G8" s="139"/>
    </row>
    <row r="9" spans="2:11" ht="4.5" customHeight="1" x14ac:dyDescent="0.25"/>
    <row r="10" spans="2:11" ht="15.75" x14ac:dyDescent="0.3">
      <c r="E10" s="107" t="s">
        <v>304</v>
      </c>
      <c r="F10" s="53" t="s">
        <v>305</v>
      </c>
      <c r="G10" s="54" t="s">
        <v>306</v>
      </c>
    </row>
    <row r="11" spans="2:11" ht="15.75" x14ac:dyDescent="0.3">
      <c r="E11" s="110">
        <v>2011</v>
      </c>
      <c r="F11" s="111">
        <v>85899</v>
      </c>
      <c r="G11" s="112" t="s">
        <v>307</v>
      </c>
    </row>
    <row r="12" spans="2:11" ht="15.75" x14ac:dyDescent="0.3">
      <c r="E12" s="110">
        <v>2012</v>
      </c>
      <c r="F12" s="111">
        <v>96792</v>
      </c>
      <c r="G12" s="47">
        <v>0.12681172074180136</v>
      </c>
    </row>
    <row r="13" spans="2:11" ht="17.25" x14ac:dyDescent="0.3">
      <c r="E13" s="110" t="s">
        <v>308</v>
      </c>
      <c r="F13" s="111">
        <v>122734</v>
      </c>
      <c r="G13" s="47">
        <v>0.26801801801801806</v>
      </c>
    </row>
    <row r="14" spans="2:11" ht="15.75" x14ac:dyDescent="0.3">
      <c r="E14" s="110">
        <v>2014</v>
      </c>
      <c r="F14" s="111">
        <v>138844</v>
      </c>
      <c r="G14" s="47">
        <v>0.13125947170303265</v>
      </c>
    </row>
    <row r="15" spans="2:11" ht="16.5" thickBot="1" x14ac:dyDescent="0.35">
      <c r="E15" s="113">
        <v>2015</v>
      </c>
      <c r="F15" s="114">
        <v>145224</v>
      </c>
      <c r="G15" s="115">
        <v>4.595085131514498E-2</v>
      </c>
    </row>
    <row r="16" spans="2:11" ht="15.75" thickTop="1" x14ac:dyDescent="0.25">
      <c r="E16" s="44" t="s">
        <v>114</v>
      </c>
    </row>
    <row r="17" spans="5:9" x14ac:dyDescent="0.25">
      <c r="E17" s="136" t="s">
        <v>309</v>
      </c>
      <c r="F17" s="136"/>
      <c r="G17" s="136"/>
    </row>
    <row r="18" spans="5:9" ht="68.25" customHeight="1" x14ac:dyDescent="0.25">
      <c r="E18" s="159" t="s">
        <v>310</v>
      </c>
      <c r="F18" s="159"/>
      <c r="G18" s="159"/>
      <c r="H18" s="159"/>
      <c r="I18" s="159"/>
    </row>
    <row r="19" spans="5:9" x14ac:dyDescent="0.25">
      <c r="E19" s="44" t="s">
        <v>46</v>
      </c>
      <c r="F19" s="44"/>
      <c r="G19" s="44"/>
    </row>
  </sheetData>
  <mergeCells count="5">
    <mergeCell ref="E18:I18"/>
    <mergeCell ref="B4:K4"/>
    <mergeCell ref="E6:G6"/>
    <mergeCell ref="E8:G8"/>
    <mergeCell ref="E17:G1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8"/>
  <sheetViews>
    <sheetView showGridLines="0" workbookViewId="0">
      <selection activeCell="M24" sqref="M24"/>
    </sheetView>
  </sheetViews>
  <sheetFormatPr defaultRowHeight="15" x14ac:dyDescent="0.25"/>
  <cols>
    <col min="1" max="1" width="5.85546875" customWidth="1"/>
    <col min="3" max="3" width="26.7109375" bestFit="1" customWidth="1"/>
    <col min="4" max="4" width="12.140625" bestFit="1" customWidth="1"/>
    <col min="5" max="5" width="15.140625" customWidth="1"/>
    <col min="10" max="10" width="9.42578125" customWidth="1"/>
  </cols>
  <sheetData>
    <row r="2" spans="2:10" ht="18" x14ac:dyDescent="0.25">
      <c r="B2" s="5" t="s">
        <v>311</v>
      </c>
    </row>
    <row r="4" spans="2:10" ht="88.5" customHeight="1" x14ac:dyDescent="0.25">
      <c r="B4" s="137" t="s">
        <v>312</v>
      </c>
      <c r="C4" s="137"/>
      <c r="D4" s="137"/>
      <c r="E4" s="137"/>
      <c r="F4" s="137"/>
      <c r="G4" s="137"/>
      <c r="H4" s="137"/>
      <c r="I4" s="137"/>
      <c r="J4" s="137"/>
    </row>
    <row r="5" spans="2:10" ht="9" customHeight="1" x14ac:dyDescent="0.25"/>
    <row r="6" spans="2:10" x14ac:dyDescent="0.25">
      <c r="C6" s="138" t="s">
        <v>313</v>
      </c>
      <c r="D6" s="138"/>
      <c r="E6" s="138"/>
      <c r="F6" s="138"/>
      <c r="G6" s="138"/>
      <c r="H6" s="138"/>
    </row>
    <row r="7" spans="2:10" x14ac:dyDescent="0.25">
      <c r="C7" s="138" t="s">
        <v>314</v>
      </c>
      <c r="D7" s="138"/>
      <c r="E7" s="138"/>
      <c r="F7" s="138"/>
      <c r="G7" s="138"/>
      <c r="H7" s="138"/>
    </row>
    <row r="8" spans="2:10" x14ac:dyDescent="0.25">
      <c r="C8" s="139" t="s">
        <v>315</v>
      </c>
      <c r="D8" s="139"/>
      <c r="E8" s="139"/>
      <c r="F8" s="139"/>
      <c r="G8" s="139"/>
      <c r="H8" s="139"/>
    </row>
    <row r="9" spans="2:10" ht="7.5" customHeight="1" x14ac:dyDescent="0.25"/>
    <row r="10" spans="2:10" x14ac:dyDescent="0.25">
      <c r="C10" s="160" t="s">
        <v>316</v>
      </c>
      <c r="D10" s="161" t="s">
        <v>304</v>
      </c>
      <c r="E10" s="162"/>
      <c r="F10" s="162"/>
      <c r="G10" s="162"/>
      <c r="H10" s="162"/>
    </row>
    <row r="11" spans="2:10" x14ac:dyDescent="0.25">
      <c r="C11" s="160"/>
      <c r="D11" s="116">
        <v>2011</v>
      </c>
      <c r="E11" s="116">
        <v>2012</v>
      </c>
      <c r="F11" s="116">
        <v>2013</v>
      </c>
      <c r="G11" s="116">
        <v>2014</v>
      </c>
      <c r="H11" s="116">
        <v>2015</v>
      </c>
    </row>
    <row r="12" spans="2:10" x14ac:dyDescent="0.25">
      <c r="C12" s="117" t="s">
        <v>317</v>
      </c>
      <c r="D12" s="118">
        <v>1218450000</v>
      </c>
      <c r="E12" s="118">
        <v>1187183800</v>
      </c>
      <c r="F12" s="118">
        <v>989122600</v>
      </c>
      <c r="G12" s="119">
        <v>1235.4000000000001</v>
      </c>
      <c r="H12" s="120">
        <v>1502961610.8599999</v>
      </c>
    </row>
    <row r="13" spans="2:10" x14ac:dyDescent="0.25">
      <c r="C13" s="117" t="s">
        <v>318</v>
      </c>
      <c r="D13" s="118">
        <v>4267708506.23</v>
      </c>
      <c r="E13" s="118">
        <v>4496044700.3900003</v>
      </c>
      <c r="F13" s="118">
        <v>4576250760.4400005</v>
      </c>
      <c r="G13" s="121">
        <v>5691.3321439800002</v>
      </c>
      <c r="H13" s="118">
        <v>6989955589.6499996</v>
      </c>
    </row>
    <row r="14" spans="2:10" x14ac:dyDescent="0.25">
      <c r="C14" s="117" t="s">
        <v>305</v>
      </c>
      <c r="D14" s="118">
        <v>573231934.69000006</v>
      </c>
      <c r="E14" s="118">
        <v>684243690.38999999</v>
      </c>
      <c r="F14" s="118">
        <v>806807957.72000003</v>
      </c>
      <c r="G14" s="122">
        <v>898.69774224000003</v>
      </c>
      <c r="H14" s="118">
        <v>949035205.65999997</v>
      </c>
    </row>
    <row r="15" spans="2:10" x14ac:dyDescent="0.25">
      <c r="C15" s="117" t="s">
        <v>319</v>
      </c>
      <c r="D15" s="118">
        <v>30150700</v>
      </c>
      <c r="E15" s="118">
        <v>33532250</v>
      </c>
      <c r="F15" s="118">
        <v>42946900</v>
      </c>
      <c r="G15" s="122">
        <v>43.217700000000001</v>
      </c>
      <c r="H15" s="118">
        <v>45143550</v>
      </c>
    </row>
    <row r="16" spans="2:10" x14ac:dyDescent="0.25">
      <c r="C16" s="117" t="s">
        <v>320</v>
      </c>
      <c r="D16" s="118">
        <v>78262995</v>
      </c>
      <c r="E16" s="118">
        <v>83474700</v>
      </c>
      <c r="F16" s="118">
        <v>82773850</v>
      </c>
      <c r="G16" s="122">
        <v>51.972749999999998</v>
      </c>
      <c r="H16" s="118">
        <v>54801145</v>
      </c>
    </row>
    <row r="17" spans="2:10" ht="17.25" x14ac:dyDescent="0.25">
      <c r="C17" s="123" t="s">
        <v>321</v>
      </c>
      <c r="D17" s="124">
        <v>0</v>
      </c>
      <c r="E17" s="124">
        <v>0</v>
      </c>
      <c r="F17" s="118">
        <v>302983397.54000002</v>
      </c>
      <c r="G17" s="122">
        <v>416.65</v>
      </c>
      <c r="H17" s="118">
        <v>515309805.36000001</v>
      </c>
    </row>
    <row r="18" spans="2:10" ht="15.75" thickBot="1" x14ac:dyDescent="0.3">
      <c r="C18" s="125" t="s">
        <v>70</v>
      </c>
      <c r="D18" s="126">
        <v>6167804135.9200001</v>
      </c>
      <c r="E18" s="126">
        <v>6484479140.7800007</v>
      </c>
      <c r="F18" s="126">
        <v>6800885465.7000008</v>
      </c>
      <c r="G18" s="127">
        <v>8337.2703362199991</v>
      </c>
      <c r="H18" s="128">
        <v>10057206906.530001</v>
      </c>
    </row>
    <row r="19" spans="2:10" x14ac:dyDescent="0.25">
      <c r="C19" s="136" t="s">
        <v>114</v>
      </c>
      <c r="D19" s="136"/>
      <c r="E19" s="136"/>
      <c r="F19" s="136"/>
      <c r="G19" s="136"/>
      <c r="H19" s="136"/>
    </row>
    <row r="20" spans="2:10" x14ac:dyDescent="0.25">
      <c r="C20" s="136" t="s">
        <v>322</v>
      </c>
      <c r="D20" s="136"/>
      <c r="E20" s="136"/>
      <c r="F20" s="136"/>
      <c r="G20" s="136"/>
      <c r="H20" s="136"/>
    </row>
    <row r="21" spans="2:10" x14ac:dyDescent="0.25">
      <c r="C21" s="136" t="s">
        <v>46</v>
      </c>
      <c r="D21" s="136"/>
      <c r="E21" s="136"/>
      <c r="F21" s="136"/>
      <c r="G21" s="136"/>
      <c r="H21" s="136"/>
    </row>
    <row r="23" spans="2:10" ht="59.25" customHeight="1" x14ac:dyDescent="0.3">
      <c r="B23" s="151" t="s">
        <v>323</v>
      </c>
      <c r="C23" s="151"/>
      <c r="D23" s="151"/>
      <c r="E23" s="151"/>
      <c r="F23" s="151"/>
      <c r="G23" s="151"/>
      <c r="H23" s="151"/>
      <c r="I23" s="151"/>
      <c r="J23" s="151"/>
    </row>
    <row r="25" spans="2:10" x14ac:dyDescent="0.25">
      <c r="C25" s="138" t="s">
        <v>324</v>
      </c>
      <c r="D25" s="138"/>
      <c r="E25" s="138"/>
      <c r="F25" s="38"/>
      <c r="G25" s="38"/>
      <c r="H25" s="38"/>
    </row>
    <row r="26" spans="2:10" x14ac:dyDescent="0.25">
      <c r="C26" s="138" t="s">
        <v>325</v>
      </c>
      <c r="D26" s="138"/>
      <c r="E26" s="138"/>
      <c r="F26" s="38"/>
      <c r="G26" s="38"/>
      <c r="H26" s="38"/>
    </row>
    <row r="27" spans="2:10" x14ac:dyDescent="0.25">
      <c r="C27" s="138" t="s">
        <v>326</v>
      </c>
      <c r="D27" s="138"/>
      <c r="E27" s="138"/>
      <c r="F27" s="38"/>
      <c r="G27" s="38"/>
      <c r="H27" s="38"/>
    </row>
    <row r="28" spans="2:10" x14ac:dyDescent="0.25">
      <c r="C28" s="139" t="s">
        <v>327</v>
      </c>
      <c r="D28" s="139"/>
      <c r="E28" s="139"/>
      <c r="F28" s="34"/>
      <c r="G28" s="34"/>
      <c r="H28" s="34"/>
    </row>
    <row r="29" spans="2:10" x14ac:dyDescent="0.25">
      <c r="C29" s="135" t="s">
        <v>333</v>
      </c>
      <c r="D29" s="135" t="s">
        <v>334</v>
      </c>
      <c r="E29" s="135" t="s">
        <v>335</v>
      </c>
    </row>
    <row r="30" spans="2:10" ht="15.75" x14ac:dyDescent="0.3">
      <c r="C30" s="117" t="s">
        <v>318</v>
      </c>
      <c r="D30" s="118">
        <v>6989955589.6499996</v>
      </c>
      <c r="E30" s="47">
        <v>0.69501956702427203</v>
      </c>
    </row>
    <row r="31" spans="2:10" ht="15.75" x14ac:dyDescent="0.3">
      <c r="C31" s="117" t="s">
        <v>317</v>
      </c>
      <c r="D31" s="120">
        <v>1502961610.8599999</v>
      </c>
      <c r="E31" s="47">
        <v>0.14944125390163232</v>
      </c>
    </row>
    <row r="32" spans="2:10" ht="15.75" x14ac:dyDescent="0.3">
      <c r="C32" s="117" t="s">
        <v>305</v>
      </c>
      <c r="D32" s="118">
        <v>949035205.65999997</v>
      </c>
      <c r="E32" s="47">
        <v>9.4363695057700855E-2</v>
      </c>
    </row>
    <row r="33" spans="3:7" ht="15.75" x14ac:dyDescent="0.3">
      <c r="C33" s="117" t="s">
        <v>320</v>
      </c>
      <c r="D33" s="118">
        <v>54801145</v>
      </c>
      <c r="E33" s="47">
        <v>5.4489427839471416E-3</v>
      </c>
    </row>
    <row r="34" spans="3:7" ht="15.75" x14ac:dyDescent="0.3">
      <c r="C34" s="117" t="s">
        <v>319</v>
      </c>
      <c r="D34" s="118">
        <v>45143550</v>
      </c>
      <c r="E34" s="47">
        <v>4.4886766693334051E-3</v>
      </c>
    </row>
    <row r="35" spans="3:7" ht="15.75" x14ac:dyDescent="0.3">
      <c r="C35" s="123" t="s">
        <v>336</v>
      </c>
      <c r="D35" s="118">
        <v>515309805.36000001</v>
      </c>
      <c r="E35" s="47">
        <v>5.1237864563114112E-2</v>
      </c>
    </row>
    <row r="36" spans="3:7" x14ac:dyDescent="0.25">
      <c r="C36" s="135" t="s">
        <v>70</v>
      </c>
      <c r="D36" s="166">
        <f>SUBTOTAL(9,D30:D35)</f>
        <v>10057206906.530001</v>
      </c>
      <c r="E36" s="167">
        <f>+D36/D36</f>
        <v>1</v>
      </c>
    </row>
    <row r="37" spans="3:7" x14ac:dyDescent="0.25">
      <c r="C37" s="132" t="s">
        <v>114</v>
      </c>
      <c r="D37" s="44"/>
      <c r="E37" s="44"/>
      <c r="F37" s="44"/>
      <c r="G37" s="44"/>
    </row>
    <row r="38" spans="3:7" x14ac:dyDescent="0.25">
      <c r="C38" s="44" t="s">
        <v>46</v>
      </c>
      <c r="D38" s="44"/>
      <c r="E38" s="44"/>
      <c r="F38" s="44"/>
      <c r="G38" s="44"/>
    </row>
  </sheetData>
  <mergeCells count="14">
    <mergeCell ref="C19:H19"/>
    <mergeCell ref="C20:H20"/>
    <mergeCell ref="C21:H21"/>
    <mergeCell ref="B23:J23"/>
    <mergeCell ref="C25:E25"/>
    <mergeCell ref="C26:E26"/>
    <mergeCell ref="C27:E27"/>
    <mergeCell ref="C28:E28"/>
    <mergeCell ref="B4:J4"/>
    <mergeCell ref="C10:C11"/>
    <mergeCell ref="D10:H10"/>
    <mergeCell ref="C6:H6"/>
    <mergeCell ref="C7:H7"/>
    <mergeCell ref="C8:H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1"/>
  <sheetViews>
    <sheetView showGridLines="0" workbookViewId="0">
      <selection activeCell="H25" sqref="H25"/>
    </sheetView>
  </sheetViews>
  <sheetFormatPr defaultRowHeight="15" x14ac:dyDescent="0.25"/>
  <cols>
    <col min="1" max="1" width="5.7109375" customWidth="1"/>
    <col min="2" max="2" width="16.28515625" bestFit="1" customWidth="1"/>
    <col min="3" max="13" width="11.85546875" bestFit="1" customWidth="1"/>
  </cols>
  <sheetData>
    <row r="2" spans="2:13" x14ac:dyDescent="0.25">
      <c r="B2" s="138" t="s">
        <v>49</v>
      </c>
      <c r="C2" s="138"/>
      <c r="D2" s="138"/>
      <c r="E2" s="138"/>
      <c r="F2" s="138"/>
      <c r="G2" s="138"/>
      <c r="H2" s="138"/>
      <c r="I2" s="138"/>
      <c r="J2" s="138"/>
      <c r="K2" s="138"/>
      <c r="L2" s="138"/>
      <c r="M2" s="138"/>
    </row>
    <row r="3" spans="2:13" x14ac:dyDescent="0.25">
      <c r="B3" s="138" t="s">
        <v>50</v>
      </c>
      <c r="C3" s="138"/>
      <c r="D3" s="138"/>
      <c r="E3" s="138"/>
      <c r="F3" s="138"/>
      <c r="G3" s="138"/>
      <c r="H3" s="138"/>
      <c r="I3" s="138"/>
      <c r="J3" s="138"/>
      <c r="K3" s="138"/>
      <c r="L3" s="138"/>
      <c r="M3" s="138"/>
    </row>
    <row r="4" spans="2:13" x14ac:dyDescent="0.25">
      <c r="B4" s="139" t="s">
        <v>328</v>
      </c>
      <c r="C4" s="139"/>
      <c r="D4" s="139"/>
      <c r="E4" s="139"/>
      <c r="F4" s="139"/>
      <c r="G4" s="139"/>
      <c r="H4" s="139"/>
      <c r="I4" s="139"/>
      <c r="J4" s="139"/>
      <c r="K4" s="139"/>
      <c r="L4" s="139"/>
      <c r="M4" s="139"/>
    </row>
    <row r="5" spans="2:13" ht="6.75" customHeight="1" x14ac:dyDescent="0.25"/>
    <row r="6" spans="2:13" x14ac:dyDescent="0.25">
      <c r="B6" s="145" t="s">
        <v>115</v>
      </c>
      <c r="C6" s="163">
        <v>2005</v>
      </c>
      <c r="D6" s="163">
        <v>2006</v>
      </c>
      <c r="E6" s="163">
        <v>2007</v>
      </c>
      <c r="F6" s="163">
        <v>2008</v>
      </c>
      <c r="G6" s="163">
        <v>2009</v>
      </c>
      <c r="H6" s="163">
        <v>2010</v>
      </c>
      <c r="I6" s="163">
        <v>2011</v>
      </c>
      <c r="J6" s="163">
        <v>2012</v>
      </c>
      <c r="K6" s="164">
        <v>2013</v>
      </c>
      <c r="L6" s="164">
        <v>2014</v>
      </c>
      <c r="M6" s="164">
        <v>2015</v>
      </c>
    </row>
    <row r="7" spans="2:13" x14ac:dyDescent="0.25">
      <c r="B7" s="145"/>
      <c r="C7" s="163"/>
      <c r="D7" s="163"/>
      <c r="E7" s="163"/>
      <c r="F7" s="163"/>
      <c r="G7" s="163"/>
      <c r="H7" s="163"/>
      <c r="I7" s="163"/>
      <c r="J7" s="163"/>
      <c r="K7" s="164"/>
      <c r="L7" s="164"/>
      <c r="M7" s="164"/>
    </row>
    <row r="8" spans="2:13" ht="17.25" x14ac:dyDescent="0.3">
      <c r="B8" s="28" t="s">
        <v>329</v>
      </c>
      <c r="C8" s="129">
        <v>560880</v>
      </c>
      <c r="D8" s="55">
        <v>577377</v>
      </c>
      <c r="E8" s="55">
        <v>602291</v>
      </c>
      <c r="F8" s="55">
        <v>630090</v>
      </c>
      <c r="G8" s="55">
        <v>645258</v>
      </c>
      <c r="H8" s="55">
        <v>662633</v>
      </c>
      <c r="I8" s="55">
        <v>678732</v>
      </c>
      <c r="J8" s="129">
        <v>697180</v>
      </c>
      <c r="K8" s="55">
        <v>717087</v>
      </c>
      <c r="L8" s="55">
        <v>741583</v>
      </c>
      <c r="M8" s="55">
        <v>773019</v>
      </c>
    </row>
    <row r="9" spans="2:13" ht="15.75" x14ac:dyDescent="0.3">
      <c r="B9" s="28" t="s">
        <v>72</v>
      </c>
      <c r="C9" s="129">
        <v>56591</v>
      </c>
      <c r="D9" s="55">
        <v>59241</v>
      </c>
      <c r="E9" s="55">
        <v>62927</v>
      </c>
      <c r="F9" s="55">
        <v>67353</v>
      </c>
      <c r="G9" s="55">
        <v>69987</v>
      </c>
      <c r="H9" s="55">
        <v>73862</v>
      </c>
      <c r="I9" s="55">
        <v>76300</v>
      </c>
      <c r="J9" s="129">
        <v>78888</v>
      </c>
      <c r="K9" s="55">
        <v>81660</v>
      </c>
      <c r="L9" s="55">
        <v>84772</v>
      </c>
      <c r="M9" s="55">
        <v>88109</v>
      </c>
    </row>
    <row r="10" spans="2:13" ht="15.75" x14ac:dyDescent="0.3">
      <c r="B10" s="28" t="s">
        <v>73</v>
      </c>
      <c r="C10" s="129">
        <v>124802</v>
      </c>
      <c r="D10" s="55">
        <v>147904</v>
      </c>
      <c r="E10" s="55">
        <v>177871</v>
      </c>
      <c r="F10" s="55">
        <v>207497</v>
      </c>
      <c r="G10" s="55">
        <v>228187</v>
      </c>
      <c r="H10" s="55">
        <v>254044</v>
      </c>
      <c r="I10" s="55">
        <v>274810</v>
      </c>
      <c r="J10" s="129">
        <v>293901</v>
      </c>
      <c r="K10" s="55">
        <v>312170</v>
      </c>
      <c r="L10" s="55">
        <v>332788</v>
      </c>
      <c r="M10" s="55">
        <v>357031</v>
      </c>
    </row>
    <row r="11" spans="2:13" ht="17.25" x14ac:dyDescent="0.3">
      <c r="B11" s="28" t="s">
        <v>121</v>
      </c>
      <c r="C11" s="129">
        <v>276492</v>
      </c>
      <c r="D11" s="55">
        <v>288399</v>
      </c>
      <c r="E11" s="55">
        <v>304978</v>
      </c>
      <c r="F11" s="55">
        <v>321705</v>
      </c>
      <c r="G11" s="55">
        <v>331120</v>
      </c>
      <c r="H11" s="55">
        <v>345302</v>
      </c>
      <c r="I11" s="55">
        <v>355337</v>
      </c>
      <c r="J11" s="129">
        <v>363439</v>
      </c>
      <c r="K11" s="55">
        <v>372238</v>
      </c>
      <c r="L11" s="55">
        <v>381389</v>
      </c>
      <c r="M11" s="55">
        <v>392395</v>
      </c>
    </row>
    <row r="12" spans="2:13" ht="15.75" x14ac:dyDescent="0.3">
      <c r="B12" s="28" t="s">
        <v>75</v>
      </c>
      <c r="C12" s="129">
        <v>843941</v>
      </c>
      <c r="D12" s="55">
        <v>900882</v>
      </c>
      <c r="E12" s="55">
        <v>1047541</v>
      </c>
      <c r="F12" s="55">
        <v>1176324</v>
      </c>
      <c r="G12" s="55">
        <v>1252713</v>
      </c>
      <c r="H12" s="55">
        <v>1409975</v>
      </c>
      <c r="I12" s="55">
        <v>1481255</v>
      </c>
      <c r="J12" s="129">
        <v>1566815</v>
      </c>
      <c r="K12" s="55">
        <v>1678979</v>
      </c>
      <c r="L12" s="55">
        <v>1803328</v>
      </c>
      <c r="M12" s="55">
        <v>1946594</v>
      </c>
    </row>
    <row r="13" spans="2:13" ht="15.75" x14ac:dyDescent="0.3">
      <c r="B13" s="28" t="s">
        <v>76</v>
      </c>
      <c r="C13" s="129">
        <v>13832</v>
      </c>
      <c r="D13" s="55">
        <v>14265</v>
      </c>
      <c r="E13" s="55">
        <v>15831</v>
      </c>
      <c r="F13" s="55">
        <v>16945</v>
      </c>
      <c r="G13" s="55">
        <v>17260</v>
      </c>
      <c r="H13" s="55">
        <v>18343</v>
      </c>
      <c r="I13" s="55">
        <v>18650</v>
      </c>
      <c r="J13" s="129">
        <v>18941</v>
      </c>
      <c r="K13" s="55">
        <v>19165</v>
      </c>
      <c r="L13" s="55">
        <v>19400</v>
      </c>
      <c r="M13" s="55">
        <v>19593</v>
      </c>
    </row>
    <row r="14" spans="2:13" ht="15.75" x14ac:dyDescent="0.3">
      <c r="B14" s="28" t="s">
        <v>77</v>
      </c>
      <c r="C14" s="129">
        <v>13633</v>
      </c>
      <c r="D14" s="55">
        <v>13050</v>
      </c>
      <c r="E14" s="55">
        <v>14031</v>
      </c>
      <c r="F14" s="55">
        <v>15171</v>
      </c>
      <c r="G14" s="55">
        <v>15653</v>
      </c>
      <c r="H14" s="55">
        <v>18300</v>
      </c>
      <c r="I14" s="55">
        <v>18913</v>
      </c>
      <c r="J14" s="129">
        <v>19429</v>
      </c>
      <c r="K14" s="55">
        <v>19978</v>
      </c>
      <c r="L14" s="55">
        <v>20458</v>
      </c>
      <c r="M14" s="55">
        <v>20835</v>
      </c>
    </row>
    <row r="15" spans="2:13" ht="17.25" x14ac:dyDescent="0.3">
      <c r="B15" s="28" t="s">
        <v>122</v>
      </c>
      <c r="C15" s="129">
        <v>10393</v>
      </c>
      <c r="D15" s="55">
        <v>8247</v>
      </c>
      <c r="E15" s="55">
        <v>8837</v>
      </c>
      <c r="F15" s="55">
        <v>9482</v>
      </c>
      <c r="G15" s="55">
        <v>10042</v>
      </c>
      <c r="H15" s="55">
        <v>13137</v>
      </c>
      <c r="I15" s="55">
        <v>13576</v>
      </c>
      <c r="J15" s="129">
        <v>14093</v>
      </c>
      <c r="K15" s="55">
        <v>14496</v>
      </c>
      <c r="L15" s="55">
        <v>14944</v>
      </c>
      <c r="M15" s="55">
        <v>15391</v>
      </c>
    </row>
    <row r="16" spans="2:13" ht="15.75" x14ac:dyDescent="0.3">
      <c r="B16" s="32" t="s">
        <v>70</v>
      </c>
      <c r="C16" s="130">
        <f>SUM(C8:C15)</f>
        <v>1900564</v>
      </c>
      <c r="D16" s="130">
        <f t="shared" ref="D16:J16" si="0">SUM(D8:D15)</f>
        <v>2009365</v>
      </c>
      <c r="E16" s="130">
        <f t="shared" si="0"/>
        <v>2234307</v>
      </c>
      <c r="F16" s="130">
        <f t="shared" si="0"/>
        <v>2444567</v>
      </c>
      <c r="G16" s="130">
        <f t="shared" si="0"/>
        <v>2570220</v>
      </c>
      <c r="H16" s="130">
        <v>2795596</v>
      </c>
      <c r="I16" s="130">
        <v>2917573</v>
      </c>
      <c r="J16" s="130">
        <f t="shared" si="0"/>
        <v>3052686</v>
      </c>
      <c r="K16" s="130">
        <v>3215773</v>
      </c>
      <c r="L16" s="130">
        <v>3398662</v>
      </c>
      <c r="M16" s="130">
        <v>3612967</v>
      </c>
    </row>
    <row r="17" spans="2:2" ht="15.75" x14ac:dyDescent="0.3">
      <c r="B17" s="131" t="s">
        <v>330</v>
      </c>
    </row>
    <row r="18" spans="2:2" ht="15.75" x14ac:dyDescent="0.3">
      <c r="B18" s="131" t="s">
        <v>52</v>
      </c>
    </row>
    <row r="19" spans="2:2" ht="15.75" x14ac:dyDescent="0.3">
      <c r="B19" s="131" t="s">
        <v>53</v>
      </c>
    </row>
    <row r="20" spans="2:2" ht="15.75" x14ac:dyDescent="0.3">
      <c r="B20" s="131" t="s">
        <v>131</v>
      </c>
    </row>
    <row r="21" spans="2:2" ht="15.75" x14ac:dyDescent="0.3">
      <c r="B21" s="131" t="s">
        <v>46</v>
      </c>
    </row>
  </sheetData>
  <mergeCells count="15">
    <mergeCell ref="B2:M2"/>
    <mergeCell ref="B3:M3"/>
    <mergeCell ref="B4:M4"/>
    <mergeCell ref="I6:I7"/>
    <mergeCell ref="J6:J7"/>
    <mergeCell ref="K6:K7"/>
    <mergeCell ref="L6:L7"/>
    <mergeCell ref="M6:M7"/>
    <mergeCell ref="B6:B7"/>
    <mergeCell ref="C6:C7"/>
    <mergeCell ref="D6:D7"/>
    <mergeCell ref="E6:E7"/>
    <mergeCell ref="F6:F7"/>
    <mergeCell ref="G6:G7"/>
    <mergeCell ref="H6:H7"/>
  </mergeCells>
  <pageMargins left="0.7" right="0.7" top="0.75" bottom="0.75" header="0.3" footer="0.3"/>
  <ignoredErrors>
    <ignoredError sqref="C16:L16"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L30" sqref="L30"/>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14</vt:i4>
      </vt:variant>
    </vt:vector>
  </HeadingPairs>
  <TitlesOfParts>
    <vt:vector size="44" baseType="lpstr">
      <vt:lpstr>Portada</vt:lpstr>
      <vt:lpstr>Presentación</vt:lpstr>
      <vt:lpstr>Contenido</vt:lpstr>
      <vt:lpstr>Introducción</vt:lpstr>
      <vt:lpstr>2.1.1</vt:lpstr>
      <vt:lpstr>2.2.1</vt:lpstr>
      <vt:lpstr>2.3</vt:lpstr>
      <vt:lpstr>2.3.1</vt:lpstr>
      <vt:lpstr>2.4</vt:lpstr>
      <vt:lpstr>2.5</vt:lpstr>
      <vt:lpstr>2.6</vt:lpstr>
      <vt:lpstr>2.7</vt:lpstr>
      <vt:lpstr>2.8</vt:lpstr>
      <vt:lpstr>2.9</vt:lpstr>
      <vt:lpstr>2.10.1</vt:lpstr>
      <vt:lpstr>2.10.2</vt:lpstr>
      <vt:lpstr>2.10.3</vt:lpstr>
      <vt:lpstr>2.10.4</vt:lpstr>
      <vt:lpstr>2.10.5</vt:lpstr>
      <vt:lpstr>2.10.6</vt:lpstr>
      <vt:lpstr>2.10.7</vt:lpstr>
      <vt:lpstr>2.10.8</vt:lpstr>
      <vt:lpstr>2.11.1</vt:lpstr>
      <vt:lpstr>2.11.2</vt:lpstr>
      <vt:lpstr>2.11.3</vt:lpstr>
      <vt:lpstr>2.11.4</vt:lpstr>
      <vt:lpstr>3.0</vt:lpstr>
      <vt:lpstr>4.0</vt:lpstr>
      <vt:lpstr>Serie Histórica</vt:lpstr>
      <vt:lpstr>Contraportada</vt:lpstr>
      <vt:lpstr>Introducción!_ftn1</vt:lpstr>
      <vt:lpstr>'2.5'!_Toc349230872</vt:lpstr>
      <vt:lpstr>'2.5'!_Toc349230873</vt:lpstr>
      <vt:lpstr>'2.7'!_Toc349232083</vt:lpstr>
      <vt:lpstr>Introducción!_Toc444239941</vt:lpstr>
      <vt:lpstr>'2.1.1'!_Toc444239942</vt:lpstr>
      <vt:lpstr>'2.3'!_Toc444239945</vt:lpstr>
      <vt:lpstr>'2.4'!_Toc444239946</vt:lpstr>
      <vt:lpstr>'2.5'!_Toc444239947</vt:lpstr>
      <vt:lpstr>'2.6'!_Toc444239948</vt:lpstr>
      <vt:lpstr>'2.7'!_Toc444239949</vt:lpstr>
      <vt:lpstr>'2.10.1'!_Toc444239952</vt:lpstr>
      <vt:lpstr>'2.11.1'!_Toc444239953</vt:lpstr>
      <vt:lpstr>'3.0'!_Toc444239954</vt:lpstr>
    </vt:vector>
  </TitlesOfParts>
  <Company>Dirección Gral. De Impuestos Internos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Connie P Baez R</cp:lastModifiedBy>
  <dcterms:created xsi:type="dcterms:W3CDTF">2016-02-29T15:13:30Z</dcterms:created>
  <dcterms:modified xsi:type="dcterms:W3CDTF">2016-03-02T13:51:18Z</dcterms:modified>
</cp:coreProperties>
</file>